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B055E297-7280-420B-AC54-43E969076FC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01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'Конъюнктурный анализ'!$19:$19</definedName>
    <definedName name="_xlnm.Print_Area" localSheetId="0">'02-01-01'!$A$1:$L$518</definedName>
    <definedName name="_xlnm.Print_Area" localSheetId="1">'Конъюнктурный анализ'!$A$1:$AA$37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26" i="8" l="1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516" i="7"/>
  <c r="H513" i="7"/>
  <c r="C516" i="7"/>
  <c r="C513" i="7"/>
  <c r="K42" i="7"/>
  <c r="K41" i="7"/>
  <c r="C44" i="7"/>
  <c r="C43" i="7"/>
  <c r="C42" i="7"/>
  <c r="C41" i="7"/>
  <c r="C38" i="7" s="1"/>
  <c r="G509" i="7"/>
  <c r="G508" i="7"/>
  <c r="L507" i="7"/>
  <c r="L503" i="7"/>
  <c r="L502" i="7"/>
  <c r="L500" i="7" s="1"/>
  <c r="L496" i="7"/>
  <c r="L495" i="7"/>
  <c r="L491" i="7"/>
  <c r="L479" i="7"/>
  <c r="L478" i="7"/>
  <c r="L477" i="7"/>
  <c r="L476" i="7"/>
  <c r="L475" i="7"/>
  <c r="L474" i="7"/>
  <c r="L472" i="7" s="1"/>
  <c r="L471" i="7"/>
  <c r="L470" i="7"/>
  <c r="L468" i="7"/>
  <c r="L466" i="7" s="1"/>
  <c r="L465" i="7"/>
  <c r="L460" i="7"/>
  <c r="L459" i="7"/>
  <c r="L458" i="7"/>
  <c r="L453" i="7"/>
  <c r="L452" i="7"/>
  <c r="L450" i="7" s="1"/>
  <c r="L445" i="7"/>
  <c r="L444" i="7"/>
  <c r="L440" i="7"/>
  <c r="L425" i="7"/>
  <c r="L424" i="7"/>
  <c r="L420" i="7"/>
  <c r="G405" i="7"/>
  <c r="G404" i="7"/>
  <c r="L403" i="7"/>
  <c r="L399" i="7"/>
  <c r="L398" i="7"/>
  <c r="L393" i="7"/>
  <c r="L396" i="7"/>
  <c r="L395" i="7"/>
  <c r="L389" i="7"/>
  <c r="L388" i="7"/>
  <c r="L384" i="7"/>
  <c r="AT374" i="7"/>
  <c r="AR374" i="7"/>
  <c r="AO374" i="7"/>
  <c r="AN374" i="7"/>
  <c r="BA374" i="7"/>
  <c r="AZ374" i="7"/>
  <c r="AE374" i="7"/>
  <c r="AD374" i="7"/>
  <c r="K374" i="7"/>
  <c r="C373" i="7"/>
  <c r="L372" i="7"/>
  <c r="AW374" i="7" s="1"/>
  <c r="I372" i="7"/>
  <c r="J372" i="7" s="1"/>
  <c r="H372" i="7"/>
  <c r="E372" i="7"/>
  <c r="I374" i="7" s="1"/>
  <c r="G372" i="7"/>
  <c r="D372" i="7"/>
  <c r="C372" i="7"/>
  <c r="B372" i="7"/>
  <c r="AT371" i="7"/>
  <c r="AR371" i="7"/>
  <c r="AO371" i="7"/>
  <c r="BA371" i="7"/>
  <c r="AZ371" i="7"/>
  <c r="AE371" i="7"/>
  <c r="AD371" i="7"/>
  <c r="C370" i="7"/>
  <c r="L369" i="7"/>
  <c r="AN371" i="7" s="1"/>
  <c r="I369" i="7"/>
  <c r="H369" i="7"/>
  <c r="J369" i="7" s="1"/>
  <c r="E369" i="7"/>
  <c r="G369" i="7"/>
  <c r="D369" i="7"/>
  <c r="C369" i="7"/>
  <c r="B369" i="7"/>
  <c r="AT368" i="7"/>
  <c r="AR368" i="7"/>
  <c r="AO368" i="7"/>
  <c r="BA368" i="7"/>
  <c r="AZ368" i="7"/>
  <c r="AE368" i="7"/>
  <c r="AD368" i="7"/>
  <c r="C367" i="7"/>
  <c r="L366" i="7"/>
  <c r="K368" i="7" s="1"/>
  <c r="I368" i="7" s="1"/>
  <c r="I366" i="7"/>
  <c r="H366" i="7"/>
  <c r="J366" i="7" s="1"/>
  <c r="E366" i="7"/>
  <c r="G366" i="7"/>
  <c r="D366" i="7"/>
  <c r="C366" i="7"/>
  <c r="B366" i="7"/>
  <c r="AT365" i="7"/>
  <c r="AR365" i="7"/>
  <c r="AO365" i="7"/>
  <c r="BA365" i="7"/>
  <c r="AZ365" i="7"/>
  <c r="AE365" i="7"/>
  <c r="AD365" i="7"/>
  <c r="L364" i="7"/>
  <c r="K365" i="7" s="1"/>
  <c r="I364" i="7"/>
  <c r="H364" i="7"/>
  <c r="J364" i="7" s="1"/>
  <c r="E364" i="7"/>
  <c r="I365" i="7" s="1"/>
  <c r="G364" i="7"/>
  <c r="D364" i="7"/>
  <c r="C364" i="7"/>
  <c r="B364" i="7"/>
  <c r="AW363" i="7"/>
  <c r="AT363" i="7"/>
  <c r="AR363" i="7"/>
  <c r="AO363" i="7"/>
  <c r="AN363" i="7"/>
  <c r="BA363" i="7"/>
  <c r="AZ363" i="7"/>
  <c r="AE363" i="7"/>
  <c r="AD363" i="7"/>
  <c r="K363" i="7"/>
  <c r="I363" i="7"/>
  <c r="L362" i="7"/>
  <c r="I362" i="7"/>
  <c r="H362" i="7"/>
  <c r="J362" i="7" s="1"/>
  <c r="E362" i="7"/>
  <c r="G362" i="7"/>
  <c r="D362" i="7"/>
  <c r="C362" i="7"/>
  <c r="B362" i="7"/>
  <c r="AX361" i="7"/>
  <c r="AT361" i="7"/>
  <c r="AR361" i="7"/>
  <c r="AO361" i="7"/>
  <c r="BA361" i="7"/>
  <c r="AZ361" i="7"/>
  <c r="AE361" i="7"/>
  <c r="AD361" i="7"/>
  <c r="K361" i="7"/>
  <c r="L360" i="7"/>
  <c r="AN361" i="7" s="1"/>
  <c r="J360" i="7"/>
  <c r="E360" i="7"/>
  <c r="I361" i="7" s="1"/>
  <c r="G360" i="7"/>
  <c r="D360" i="7"/>
  <c r="C360" i="7"/>
  <c r="B360" i="7"/>
  <c r="AT359" i="7"/>
  <c r="L383" i="7" s="1"/>
  <c r="AR359" i="7"/>
  <c r="L390" i="7" s="1"/>
  <c r="AO359" i="7"/>
  <c r="L381" i="7" s="1"/>
  <c r="BA359" i="7"/>
  <c r="L392" i="7" s="1"/>
  <c r="AZ359" i="7"/>
  <c r="L391" i="7" s="1"/>
  <c r="AE359" i="7"/>
  <c r="AD359" i="7"/>
  <c r="L358" i="7"/>
  <c r="K359" i="7" s="1"/>
  <c r="J358" i="7"/>
  <c r="E358" i="7"/>
  <c r="G358" i="7"/>
  <c r="D358" i="7"/>
  <c r="C358" i="7"/>
  <c r="B358" i="7"/>
  <c r="G354" i="7"/>
  <c r="G353" i="7"/>
  <c r="L352" i="7"/>
  <c r="L351" i="7"/>
  <c r="L348" i="7"/>
  <c r="L347" i="7"/>
  <c r="L342" i="7"/>
  <c r="L345" i="7"/>
  <c r="L344" i="7"/>
  <c r="L338" i="7"/>
  <c r="L337" i="7"/>
  <c r="L333" i="7"/>
  <c r="AT323" i="7"/>
  <c r="AO323" i="7"/>
  <c r="BA323" i="7"/>
  <c r="AZ323" i="7"/>
  <c r="AE323" i="7"/>
  <c r="AD323" i="7"/>
  <c r="G322" i="7"/>
  <c r="E322" i="7"/>
  <c r="G321" i="7"/>
  <c r="E321" i="7"/>
  <c r="BA319" i="7"/>
  <c r="AZ319" i="7"/>
  <c r="AE319" i="7"/>
  <c r="AD319" i="7"/>
  <c r="L319" i="7"/>
  <c r="AW319" i="7" s="1"/>
  <c r="J319" i="7"/>
  <c r="I319" i="7"/>
  <c r="H319" i="7"/>
  <c r="E319" i="7"/>
  <c r="G319" i="7"/>
  <c r="D319" i="7"/>
  <c r="B319" i="7"/>
  <c r="AW318" i="7"/>
  <c r="AN318" i="7"/>
  <c r="BA318" i="7"/>
  <c r="AZ318" i="7"/>
  <c r="AE318" i="7"/>
  <c r="AD318" i="7"/>
  <c r="L318" i="7"/>
  <c r="J318" i="7"/>
  <c r="E318" i="7"/>
  <c r="G318" i="7"/>
  <c r="D318" i="7"/>
  <c r="B318" i="7"/>
  <c r="AW317" i="7"/>
  <c r="AN317" i="7"/>
  <c r="BA317" i="7"/>
  <c r="AZ317" i="7"/>
  <c r="AE317" i="7"/>
  <c r="AD317" i="7"/>
  <c r="L317" i="7"/>
  <c r="J317" i="7"/>
  <c r="E317" i="7"/>
  <c r="G317" i="7"/>
  <c r="D317" i="7"/>
  <c r="B317" i="7"/>
  <c r="AW316" i="7"/>
  <c r="AN316" i="7"/>
  <c r="BA316" i="7"/>
  <c r="L322" i="7" s="1"/>
  <c r="AZ316" i="7"/>
  <c r="L321" i="7" s="1"/>
  <c r="AE316" i="7"/>
  <c r="AD316" i="7"/>
  <c r="L316" i="7"/>
  <c r="E316" i="7"/>
  <c r="G316" i="7"/>
  <c r="D316" i="7"/>
  <c r="C316" i="7"/>
  <c r="B316" i="7"/>
  <c r="L315" i="7"/>
  <c r="L311" i="7"/>
  <c r="AW323" i="7" s="1"/>
  <c r="L314" i="7"/>
  <c r="I314" i="7"/>
  <c r="H314" i="7"/>
  <c r="J314" i="7" s="1"/>
  <c r="G314" i="7"/>
  <c r="L313" i="7"/>
  <c r="J313" i="7"/>
  <c r="G313" i="7"/>
  <c r="L312" i="7"/>
  <c r="J312" i="7"/>
  <c r="G312" i="7"/>
  <c r="L309" i="7"/>
  <c r="AR323" i="7" s="1"/>
  <c r="L320" i="7" s="1"/>
  <c r="L310" i="7"/>
  <c r="J310" i="7"/>
  <c r="G310" i="7"/>
  <c r="G309" i="7"/>
  <c r="E308" i="7"/>
  <c r="G308" i="7"/>
  <c r="D308" i="7"/>
  <c r="C308" i="7"/>
  <c r="L306" i="7"/>
  <c r="L304" i="7"/>
  <c r="AW307" i="7"/>
  <c r="AT307" i="7"/>
  <c r="AR307" i="7"/>
  <c r="AO307" i="7"/>
  <c r="BA307" i="7"/>
  <c r="AZ307" i="7"/>
  <c r="AE307" i="7"/>
  <c r="AD307" i="7"/>
  <c r="G306" i="7"/>
  <c r="E306" i="7"/>
  <c r="G305" i="7"/>
  <c r="E305" i="7"/>
  <c r="AW303" i="7"/>
  <c r="AN303" i="7"/>
  <c r="BA303" i="7"/>
  <c r="AZ303" i="7"/>
  <c r="L305" i="7" s="1"/>
  <c r="AE303" i="7"/>
  <c r="AD303" i="7"/>
  <c r="L303" i="7"/>
  <c r="E303" i="7"/>
  <c r="G303" i="7"/>
  <c r="D303" i="7"/>
  <c r="C303" i="7"/>
  <c r="B303" i="7"/>
  <c r="L300" i="7"/>
  <c r="L301" i="7"/>
  <c r="J301" i="7"/>
  <c r="G301" i="7"/>
  <c r="L298" i="7"/>
  <c r="K307" i="7" s="1"/>
  <c r="L299" i="7"/>
  <c r="J299" i="7"/>
  <c r="G299" i="7"/>
  <c r="G298" i="7"/>
  <c r="E297" i="7"/>
  <c r="G297" i="7"/>
  <c r="D297" i="7"/>
  <c r="C297" i="7"/>
  <c r="AW296" i="7"/>
  <c r="BA296" i="7"/>
  <c r="AZ296" i="7"/>
  <c r="AE296" i="7"/>
  <c r="AD296" i="7"/>
  <c r="G295" i="7"/>
  <c r="E295" i="7"/>
  <c r="G294" i="7"/>
  <c r="E294" i="7"/>
  <c r="AW292" i="7"/>
  <c r="AN292" i="7"/>
  <c r="BA292" i="7"/>
  <c r="L295" i="7" s="1"/>
  <c r="AZ292" i="7"/>
  <c r="L294" i="7" s="1"/>
  <c r="AE292" i="7"/>
  <c r="AD292" i="7"/>
  <c r="L292" i="7"/>
  <c r="E292" i="7"/>
  <c r="G292" i="7"/>
  <c r="D292" i="7"/>
  <c r="C292" i="7"/>
  <c r="B292" i="7"/>
  <c r="L288" i="7"/>
  <c r="AT296" i="7" s="1"/>
  <c r="G288" i="7"/>
  <c r="L290" i="7"/>
  <c r="J290" i="7"/>
  <c r="E290" i="7"/>
  <c r="G290" i="7" s="1"/>
  <c r="L289" i="7"/>
  <c r="J289" i="7"/>
  <c r="G289" i="7"/>
  <c r="L286" i="7"/>
  <c r="L285" i="7" s="1"/>
  <c r="J286" i="7"/>
  <c r="G286" i="7"/>
  <c r="G285" i="7"/>
  <c r="C284" i="7"/>
  <c r="E283" i="7"/>
  <c r="G283" i="7"/>
  <c r="D283" i="7"/>
  <c r="C283" i="7"/>
  <c r="L280" i="7"/>
  <c r="AW282" i="7"/>
  <c r="AT282" i="7"/>
  <c r="BA282" i="7"/>
  <c r="AZ282" i="7"/>
  <c r="AE282" i="7"/>
  <c r="AD282" i="7"/>
  <c r="G281" i="7"/>
  <c r="E281" i="7"/>
  <c r="G280" i="7"/>
  <c r="E280" i="7"/>
  <c r="AW278" i="7"/>
  <c r="AN278" i="7"/>
  <c r="BA278" i="7"/>
  <c r="L281" i="7" s="1"/>
  <c r="AZ278" i="7"/>
  <c r="AE278" i="7"/>
  <c r="AD278" i="7"/>
  <c r="L278" i="7"/>
  <c r="E278" i="7"/>
  <c r="G278" i="7"/>
  <c r="D278" i="7"/>
  <c r="C278" i="7"/>
  <c r="B278" i="7"/>
  <c r="L274" i="7"/>
  <c r="L273" i="7" s="1"/>
  <c r="AO282" i="7" s="1"/>
  <c r="G274" i="7"/>
  <c r="L276" i="7"/>
  <c r="J276" i="7"/>
  <c r="E276" i="7"/>
  <c r="L275" i="7"/>
  <c r="J275" i="7"/>
  <c r="G275" i="7"/>
  <c r="L272" i="7"/>
  <c r="L271" i="7" s="1"/>
  <c r="J272" i="7"/>
  <c r="G272" i="7"/>
  <c r="G271" i="7"/>
  <c r="C270" i="7"/>
  <c r="E269" i="7"/>
  <c r="G269" i="7"/>
  <c r="G276" i="7" s="1"/>
  <c r="D269" i="7"/>
  <c r="C269" i="7"/>
  <c r="L267" i="7"/>
  <c r="L266" i="7"/>
  <c r="AW268" i="7"/>
  <c r="BA268" i="7"/>
  <c r="AZ268" i="7"/>
  <c r="AE268" i="7"/>
  <c r="AD268" i="7"/>
  <c r="G267" i="7"/>
  <c r="E267" i="7"/>
  <c r="G266" i="7"/>
  <c r="E266" i="7"/>
  <c r="BA264" i="7"/>
  <c r="AZ264" i="7"/>
  <c r="AE264" i="7"/>
  <c r="AD264" i="7"/>
  <c r="L264" i="7"/>
  <c r="AW264" i="7" s="1"/>
  <c r="E264" i="7"/>
  <c r="G264" i="7"/>
  <c r="D264" i="7"/>
  <c r="C264" i="7"/>
  <c r="B264" i="7"/>
  <c r="G260" i="7"/>
  <c r="L262" i="7"/>
  <c r="L260" i="7" s="1"/>
  <c r="J262" i="7"/>
  <c r="E262" i="7"/>
  <c r="L261" i="7"/>
  <c r="J261" i="7"/>
  <c r="G261" i="7"/>
  <c r="L257" i="7"/>
  <c r="AR268" i="7" s="1"/>
  <c r="L258" i="7"/>
  <c r="J258" i="7"/>
  <c r="G258" i="7"/>
  <c r="G257" i="7"/>
  <c r="C256" i="7"/>
  <c r="E255" i="7"/>
  <c r="G255" i="7"/>
  <c r="G262" i="7" s="1"/>
  <c r="D255" i="7"/>
  <c r="C255" i="7"/>
  <c r="L253" i="7"/>
  <c r="BA254" i="7"/>
  <c r="AZ254" i="7"/>
  <c r="AE254" i="7"/>
  <c r="AD254" i="7"/>
  <c r="G253" i="7"/>
  <c r="E253" i="7"/>
  <c r="G252" i="7"/>
  <c r="E252" i="7"/>
  <c r="AN250" i="7"/>
  <c r="BA250" i="7"/>
  <c r="AZ250" i="7"/>
  <c r="L252" i="7" s="1"/>
  <c r="AE250" i="7"/>
  <c r="AD250" i="7"/>
  <c r="L250" i="7"/>
  <c r="AW250" i="7" s="1"/>
  <c r="E250" i="7"/>
  <c r="G250" i="7"/>
  <c r="D250" i="7"/>
  <c r="C250" i="7"/>
  <c r="B250" i="7"/>
  <c r="L248" i="7"/>
  <c r="J248" i="7"/>
  <c r="I248" i="7"/>
  <c r="H248" i="7"/>
  <c r="G248" i="7"/>
  <c r="L247" i="7"/>
  <c r="L245" i="7" s="1"/>
  <c r="AW254" i="7" s="1"/>
  <c r="J247" i="7"/>
  <c r="I247" i="7"/>
  <c r="H247" i="7"/>
  <c r="G247" i="7"/>
  <c r="L246" i="7"/>
  <c r="I246" i="7"/>
  <c r="H246" i="7"/>
  <c r="J246" i="7" s="1"/>
  <c r="G246" i="7"/>
  <c r="G242" i="7"/>
  <c r="L244" i="7"/>
  <c r="L242" i="7" s="1"/>
  <c r="J244" i="7"/>
  <c r="E244" i="7"/>
  <c r="G244" i="7" s="1"/>
  <c r="L243" i="7"/>
  <c r="J243" i="7"/>
  <c r="G243" i="7"/>
  <c r="L239" i="7"/>
  <c r="AR254" i="7" s="1"/>
  <c r="L240" i="7"/>
  <c r="J240" i="7"/>
  <c r="G240" i="7"/>
  <c r="G239" i="7"/>
  <c r="C238" i="7"/>
  <c r="E237" i="7"/>
  <c r="G237" i="7"/>
  <c r="D237" i="7"/>
  <c r="C237" i="7"/>
  <c r="L235" i="7"/>
  <c r="AW236" i="7"/>
  <c r="BA236" i="7"/>
  <c r="AZ236" i="7"/>
  <c r="AE236" i="7"/>
  <c r="AD236" i="7"/>
  <c r="G235" i="7"/>
  <c r="E235" i="7"/>
  <c r="G234" i="7"/>
  <c r="E234" i="7"/>
  <c r="AW232" i="7"/>
  <c r="AN232" i="7"/>
  <c r="BA232" i="7"/>
  <c r="AZ232" i="7"/>
  <c r="L234" i="7" s="1"/>
  <c r="AE232" i="7"/>
  <c r="AD232" i="7"/>
  <c r="L232" i="7"/>
  <c r="E232" i="7"/>
  <c r="G232" i="7"/>
  <c r="D232" i="7"/>
  <c r="C232" i="7"/>
  <c r="B232" i="7"/>
  <c r="L227" i="7"/>
  <c r="L230" i="7"/>
  <c r="I230" i="7"/>
  <c r="H230" i="7"/>
  <c r="J230" i="7" s="1"/>
  <c r="G230" i="7"/>
  <c r="L229" i="7"/>
  <c r="J229" i="7"/>
  <c r="I229" i="7"/>
  <c r="H229" i="7"/>
  <c r="G229" i="7"/>
  <c r="L228" i="7"/>
  <c r="J228" i="7"/>
  <c r="I228" i="7"/>
  <c r="H228" i="7"/>
  <c r="G228" i="7"/>
  <c r="G224" i="7"/>
  <c r="L226" i="7"/>
  <c r="L224" i="7" s="1"/>
  <c r="J226" i="7"/>
  <c r="E226" i="7"/>
  <c r="L225" i="7"/>
  <c r="J225" i="7"/>
  <c r="G225" i="7"/>
  <c r="L222" i="7"/>
  <c r="L221" i="7" s="1"/>
  <c r="J222" i="7"/>
  <c r="G222" i="7"/>
  <c r="G221" i="7"/>
  <c r="C220" i="7"/>
  <c r="E219" i="7"/>
  <c r="G219" i="7"/>
  <c r="G226" i="7" s="1"/>
  <c r="D219" i="7"/>
  <c r="C219" i="7"/>
  <c r="BA218" i="7"/>
  <c r="AZ218" i="7"/>
  <c r="AE218" i="7"/>
  <c r="AD218" i="7"/>
  <c r="G217" i="7"/>
  <c r="E217" i="7"/>
  <c r="G216" i="7"/>
  <c r="E216" i="7"/>
  <c r="AN214" i="7"/>
  <c r="BA214" i="7"/>
  <c r="L217" i="7" s="1"/>
  <c r="AZ214" i="7"/>
  <c r="L216" i="7" s="1"/>
  <c r="AE214" i="7"/>
  <c r="AD214" i="7"/>
  <c r="L214" i="7"/>
  <c r="AW214" i="7" s="1"/>
  <c r="E214" i="7"/>
  <c r="G214" i="7"/>
  <c r="D214" i="7"/>
  <c r="C214" i="7"/>
  <c r="B214" i="7"/>
  <c r="L207" i="7"/>
  <c r="AW218" i="7" s="1"/>
  <c r="L212" i="7"/>
  <c r="I212" i="7"/>
  <c r="H212" i="7"/>
  <c r="J212" i="7" s="1"/>
  <c r="G212" i="7"/>
  <c r="L211" i="7"/>
  <c r="I211" i="7"/>
  <c r="H211" i="7"/>
  <c r="J211" i="7" s="1"/>
  <c r="G211" i="7"/>
  <c r="L210" i="7"/>
  <c r="J210" i="7"/>
  <c r="G210" i="7"/>
  <c r="L209" i="7"/>
  <c r="I209" i="7"/>
  <c r="H209" i="7"/>
  <c r="J209" i="7" s="1"/>
  <c r="G209" i="7"/>
  <c r="L208" i="7"/>
  <c r="J208" i="7"/>
  <c r="I208" i="7"/>
  <c r="H208" i="7"/>
  <c r="G208" i="7"/>
  <c r="L200" i="7"/>
  <c r="AT218" i="7" s="1"/>
  <c r="G200" i="7"/>
  <c r="L206" i="7"/>
  <c r="J206" i="7"/>
  <c r="G206" i="7"/>
  <c r="E206" i="7"/>
  <c r="L205" i="7"/>
  <c r="J205" i="7"/>
  <c r="G205" i="7"/>
  <c r="L204" i="7"/>
  <c r="I204" i="7"/>
  <c r="H204" i="7"/>
  <c r="J204" i="7" s="1"/>
  <c r="G204" i="7"/>
  <c r="L203" i="7"/>
  <c r="J203" i="7"/>
  <c r="G203" i="7"/>
  <c r="L202" i="7"/>
  <c r="J202" i="7"/>
  <c r="E202" i="7"/>
  <c r="L201" i="7"/>
  <c r="J201" i="7"/>
  <c r="G201" i="7"/>
  <c r="L197" i="7"/>
  <c r="AR218" i="7" s="1"/>
  <c r="L198" i="7"/>
  <c r="J198" i="7"/>
  <c r="G198" i="7"/>
  <c r="G197" i="7"/>
  <c r="C196" i="7"/>
  <c r="E195" i="7"/>
  <c r="G195" i="7"/>
  <c r="G202" i="7" s="1"/>
  <c r="D195" i="7"/>
  <c r="C195" i="7"/>
  <c r="AT194" i="7"/>
  <c r="AR194" i="7"/>
  <c r="AO194" i="7"/>
  <c r="AN194" i="7"/>
  <c r="BA194" i="7"/>
  <c r="AZ194" i="7"/>
  <c r="AE194" i="7"/>
  <c r="AD194" i="7"/>
  <c r="K194" i="7"/>
  <c r="L193" i="7"/>
  <c r="AW194" i="7" s="1"/>
  <c r="J193" i="7"/>
  <c r="E193" i="7"/>
  <c r="I194" i="7" s="1"/>
  <c r="G193" i="7"/>
  <c r="D193" i="7"/>
  <c r="C193" i="7"/>
  <c r="B193" i="7"/>
  <c r="AW192" i="7"/>
  <c r="BA192" i="7"/>
  <c r="AZ192" i="7"/>
  <c r="AE192" i="7"/>
  <c r="AD192" i="7"/>
  <c r="G191" i="7"/>
  <c r="E191" i="7"/>
  <c r="G190" i="7"/>
  <c r="E190" i="7"/>
  <c r="AN188" i="7"/>
  <c r="BA188" i="7"/>
  <c r="L191" i="7" s="1"/>
  <c r="AZ188" i="7"/>
  <c r="L190" i="7" s="1"/>
  <c r="AE188" i="7"/>
  <c r="AD188" i="7"/>
  <c r="L188" i="7"/>
  <c r="AW188" i="7" s="1"/>
  <c r="E188" i="7"/>
  <c r="G188" i="7"/>
  <c r="D188" i="7"/>
  <c r="C188" i="7"/>
  <c r="B188" i="7"/>
  <c r="L184" i="7"/>
  <c r="AT192" i="7" s="1"/>
  <c r="G184" i="7"/>
  <c r="L186" i="7"/>
  <c r="J186" i="7"/>
  <c r="E186" i="7"/>
  <c r="L185" i="7"/>
  <c r="J185" i="7"/>
  <c r="G185" i="7"/>
  <c r="L181" i="7"/>
  <c r="AR192" i="7" s="1"/>
  <c r="L182" i="7"/>
  <c r="J182" i="7"/>
  <c r="G182" i="7"/>
  <c r="G181" i="7"/>
  <c r="C180" i="7"/>
  <c r="E179" i="7"/>
  <c r="G179" i="7"/>
  <c r="G186" i="7" s="1"/>
  <c r="D179" i="7"/>
  <c r="C179" i="7"/>
  <c r="AW178" i="7"/>
  <c r="AT178" i="7"/>
  <c r="BA178" i="7"/>
  <c r="AZ178" i="7"/>
  <c r="AE178" i="7"/>
  <c r="AD178" i="7"/>
  <c r="G177" i="7"/>
  <c r="E177" i="7"/>
  <c r="G176" i="7"/>
  <c r="E176" i="7"/>
  <c r="AN174" i="7"/>
  <c r="BA174" i="7"/>
  <c r="L177" i="7" s="1"/>
  <c r="AZ174" i="7"/>
  <c r="L447" i="7" s="1"/>
  <c r="AE174" i="7"/>
  <c r="AD174" i="7"/>
  <c r="L174" i="7"/>
  <c r="AW174" i="7" s="1"/>
  <c r="E174" i="7"/>
  <c r="G174" i="7"/>
  <c r="D174" i="7"/>
  <c r="C174" i="7"/>
  <c r="B174" i="7"/>
  <c r="L170" i="7"/>
  <c r="L169" i="7" s="1"/>
  <c r="AO178" i="7" s="1"/>
  <c r="G170" i="7"/>
  <c r="L172" i="7"/>
  <c r="J172" i="7"/>
  <c r="E172" i="7"/>
  <c r="L171" i="7"/>
  <c r="J171" i="7"/>
  <c r="G171" i="7"/>
  <c r="L167" i="7"/>
  <c r="L168" i="7"/>
  <c r="J168" i="7"/>
  <c r="G168" i="7"/>
  <c r="G167" i="7"/>
  <c r="C166" i="7"/>
  <c r="E165" i="7"/>
  <c r="G165" i="7"/>
  <c r="G172" i="7" s="1"/>
  <c r="D165" i="7"/>
  <c r="C165" i="7"/>
  <c r="G161" i="7"/>
  <c r="G160" i="7"/>
  <c r="L159" i="7"/>
  <c r="L158" i="7"/>
  <c r="L155" i="7"/>
  <c r="L154" i="7"/>
  <c r="L152" i="7"/>
  <c r="L149" i="7" s="1"/>
  <c r="L151" i="7"/>
  <c r="L145" i="7"/>
  <c r="L144" i="7"/>
  <c r="L140" i="7"/>
  <c r="L129" i="7"/>
  <c r="L127" i="7"/>
  <c r="AW130" i="7"/>
  <c r="AT130" i="7"/>
  <c r="AR130" i="7"/>
  <c r="AO130" i="7"/>
  <c r="BA130" i="7"/>
  <c r="AZ130" i="7"/>
  <c r="L128" i="7" s="1"/>
  <c r="AE130" i="7"/>
  <c r="AD130" i="7"/>
  <c r="G129" i="7"/>
  <c r="E129" i="7"/>
  <c r="G128" i="7"/>
  <c r="E128" i="7"/>
  <c r="L126" i="7"/>
  <c r="L124" i="7"/>
  <c r="L125" i="7"/>
  <c r="J125" i="7"/>
  <c r="G125" i="7"/>
  <c r="G124" i="7"/>
  <c r="C123" i="7"/>
  <c r="E122" i="7"/>
  <c r="G122" i="7"/>
  <c r="D122" i="7"/>
  <c r="C122" i="7"/>
  <c r="L120" i="7"/>
  <c r="AW121" i="7"/>
  <c r="AR121" i="7"/>
  <c r="BA121" i="7"/>
  <c r="AZ121" i="7"/>
  <c r="L119" i="7" s="1"/>
  <c r="AE121" i="7"/>
  <c r="AD121" i="7"/>
  <c r="G120" i="7"/>
  <c r="E120" i="7"/>
  <c r="G119" i="7"/>
  <c r="E119" i="7"/>
  <c r="G114" i="7"/>
  <c r="L116" i="7"/>
  <c r="L114" i="7" s="1"/>
  <c r="J116" i="7"/>
  <c r="E116" i="7"/>
  <c r="G116" i="7" s="1"/>
  <c r="L115" i="7"/>
  <c r="I115" i="7"/>
  <c r="H115" i="7"/>
  <c r="J115" i="7" s="1"/>
  <c r="G115" i="7"/>
  <c r="C112" i="7"/>
  <c r="E111" i="7"/>
  <c r="G111" i="7"/>
  <c r="D111" i="7"/>
  <c r="C111" i="7"/>
  <c r="L109" i="7"/>
  <c r="AW110" i="7"/>
  <c r="BA110" i="7"/>
  <c r="AZ110" i="7"/>
  <c r="L108" i="7" s="1"/>
  <c r="AE110" i="7"/>
  <c r="AD110" i="7"/>
  <c r="G109" i="7"/>
  <c r="E109" i="7"/>
  <c r="G108" i="7"/>
  <c r="E108" i="7"/>
  <c r="G102" i="7"/>
  <c r="L105" i="7"/>
  <c r="L102" i="7" s="1"/>
  <c r="J105" i="7"/>
  <c r="E105" i="7"/>
  <c r="G105" i="7" s="1"/>
  <c r="L104" i="7"/>
  <c r="J104" i="7"/>
  <c r="G104" i="7"/>
  <c r="L103" i="7"/>
  <c r="J103" i="7"/>
  <c r="I103" i="7"/>
  <c r="H103" i="7"/>
  <c r="G103" i="7"/>
  <c r="L99" i="7"/>
  <c r="AR110" i="7" s="1"/>
  <c r="L100" i="7"/>
  <c r="J100" i="7"/>
  <c r="G100" i="7"/>
  <c r="G99" i="7"/>
  <c r="C98" i="7"/>
  <c r="E97" i="7"/>
  <c r="G97" i="7"/>
  <c r="D97" i="7"/>
  <c r="C97" i="7"/>
  <c r="L94" i="7"/>
  <c r="AW96" i="7"/>
  <c r="AR96" i="7"/>
  <c r="BA96" i="7"/>
  <c r="L95" i="7" s="1"/>
  <c r="AZ96" i="7"/>
  <c r="AE96" i="7"/>
  <c r="AD96" i="7"/>
  <c r="G95" i="7"/>
  <c r="E95" i="7"/>
  <c r="G94" i="7"/>
  <c r="E94" i="7"/>
  <c r="G89" i="7"/>
  <c r="L91" i="7"/>
  <c r="L89" i="7" s="1"/>
  <c r="J91" i="7"/>
  <c r="E91" i="7"/>
  <c r="G91" i="7" s="1"/>
  <c r="L90" i="7"/>
  <c r="I90" i="7"/>
  <c r="H90" i="7"/>
  <c r="J90" i="7" s="1"/>
  <c r="G90" i="7"/>
  <c r="C87" i="7"/>
  <c r="E86" i="7"/>
  <c r="G86" i="7"/>
  <c r="D86" i="7"/>
  <c r="C86" i="7"/>
  <c r="L83" i="7"/>
  <c r="AW85" i="7"/>
  <c r="AT85" i="7"/>
  <c r="AO85" i="7"/>
  <c r="BA85" i="7"/>
  <c r="L84" i="7" s="1"/>
  <c r="AZ85" i="7"/>
  <c r="AE85" i="7"/>
  <c r="AD85" i="7"/>
  <c r="G84" i="7"/>
  <c r="E84" i="7"/>
  <c r="G83" i="7"/>
  <c r="E83" i="7"/>
  <c r="L80" i="7"/>
  <c r="L79" i="7" s="1"/>
  <c r="J80" i="7"/>
  <c r="G80" i="7"/>
  <c r="G79" i="7"/>
  <c r="C78" i="7"/>
  <c r="E77" i="7"/>
  <c r="G77" i="7"/>
  <c r="D77" i="7"/>
  <c r="C77" i="7"/>
  <c r="AW76" i="7"/>
  <c r="AT76" i="7"/>
  <c r="AO76" i="7"/>
  <c r="BA76" i="7"/>
  <c r="L75" i="7" s="1"/>
  <c r="AZ76" i="7"/>
  <c r="L74" i="7" s="1"/>
  <c r="AE76" i="7"/>
  <c r="AD76" i="7"/>
  <c r="G75" i="7"/>
  <c r="E75" i="7"/>
  <c r="G74" i="7"/>
  <c r="E74" i="7"/>
  <c r="L71" i="7"/>
  <c r="L70" i="7" s="1"/>
  <c r="J71" i="7"/>
  <c r="G71" i="7"/>
  <c r="G70" i="7"/>
  <c r="C69" i="7"/>
  <c r="E68" i="7"/>
  <c r="G68" i="7"/>
  <c r="D68" i="7"/>
  <c r="C68" i="7"/>
  <c r="L66" i="7"/>
  <c r="L65" i="7"/>
  <c r="AW67" i="7"/>
  <c r="AT67" i="7"/>
  <c r="BA67" i="7"/>
  <c r="L499" i="7" s="1"/>
  <c r="AZ67" i="7"/>
  <c r="L498" i="7" s="1"/>
  <c r="AE67" i="7"/>
  <c r="AD67" i="7"/>
  <c r="G66" i="7"/>
  <c r="E66" i="7"/>
  <c r="G65" i="7"/>
  <c r="E65" i="7"/>
  <c r="L60" i="7"/>
  <c r="L59" i="7" s="1"/>
  <c r="AO67" i="7" s="1"/>
  <c r="G60" i="7"/>
  <c r="L62" i="7"/>
  <c r="J62" i="7"/>
  <c r="F62" i="7"/>
  <c r="G62" i="7" s="1"/>
  <c r="E62" i="7"/>
  <c r="L61" i="7"/>
  <c r="J61" i="7"/>
  <c r="I61" i="7"/>
  <c r="H61" i="7"/>
  <c r="G61" i="7"/>
  <c r="F61" i="7"/>
  <c r="L58" i="7"/>
  <c r="L57" i="7" s="1"/>
  <c r="J58" i="7"/>
  <c r="G58" i="7"/>
  <c r="F58" i="7"/>
  <c r="G57" i="7"/>
  <c r="C56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1" i="3"/>
  <c r="Y1" i="3"/>
  <c r="CX1" i="3" s="1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X5" i="3" s="1"/>
  <c r="CU5" i="3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DF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DG12" i="3"/>
  <c r="A13" i="3"/>
  <c r="Y13" i="3"/>
  <c r="CW13" i="3" s="1"/>
  <c r="V33" i="1" s="1"/>
  <c r="CY13" i="3"/>
  <c r="CZ13" i="3"/>
  <c r="DA13" i="3"/>
  <c r="DB13" i="3"/>
  <c r="DC13" i="3"/>
  <c r="A14" i="3"/>
  <c r="Y14" i="3"/>
  <c r="CV14" i="3" s="1"/>
  <c r="U34" i="1" s="1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V61" i="3" s="1"/>
  <c r="CU61" i="3"/>
  <c r="CX61" i="3"/>
  <c r="DF61" i="3" s="1"/>
  <c r="CY61" i="3"/>
  <c r="CZ61" i="3"/>
  <c r="DB61" i="3" s="1"/>
  <c r="DA61" i="3"/>
  <c r="DC61" i="3"/>
  <c r="A62" i="3"/>
  <c r="Y62" i="3"/>
  <c r="CX62" i="3"/>
  <c r="CY62" i="3"/>
  <c r="CZ62" i="3"/>
  <c r="DA62" i="3"/>
  <c r="DB62" i="3"/>
  <c r="DC62" i="3"/>
  <c r="DI62" i="3"/>
  <c r="A63" i="3"/>
  <c r="Y63" i="3"/>
  <c r="CX63" i="3" s="1"/>
  <c r="CY63" i="3"/>
  <c r="CZ63" i="3"/>
  <c r="DA63" i="3"/>
  <c r="DB63" i="3"/>
  <c r="DC63" i="3"/>
  <c r="A64" i="3"/>
  <c r="Y64" i="3"/>
  <c r="CX64" i="3" s="1"/>
  <c r="CY64" i="3"/>
  <c r="CZ64" i="3"/>
  <c r="DB64" i="3" s="1"/>
  <c r="DA64" i="3"/>
  <c r="DC64" i="3"/>
  <c r="DG64" i="3"/>
  <c r="A65" i="3"/>
  <c r="Y65" i="3"/>
  <c r="CX65" i="3" s="1"/>
  <c r="CY65" i="3"/>
  <c r="CZ65" i="3"/>
  <c r="DA65" i="3"/>
  <c r="DB65" i="3"/>
  <c r="DC65" i="3"/>
  <c r="DF65" i="3"/>
  <c r="DJ65" i="3" s="1"/>
  <c r="DI65" i="3"/>
  <c r="A66" i="3"/>
  <c r="Y66" i="3"/>
  <c r="CX66" i="3"/>
  <c r="CY66" i="3"/>
  <c r="CZ66" i="3"/>
  <c r="DA66" i="3"/>
  <c r="DB66" i="3"/>
  <c r="DC66" i="3"/>
  <c r="DF66" i="3"/>
  <c r="DJ66" i="3" s="1"/>
  <c r="DG66" i="3"/>
  <c r="DH66" i="3"/>
  <c r="DI66" i="3"/>
  <c r="A67" i="3"/>
  <c r="Y67" i="3"/>
  <c r="CV67" i="3" s="1"/>
  <c r="CU67" i="3"/>
  <c r="CY67" i="3"/>
  <c r="CZ67" i="3"/>
  <c r="DB67" i="3" s="1"/>
  <c r="DA67" i="3"/>
  <c r="DC67" i="3"/>
  <c r="A68" i="3"/>
  <c r="Y68" i="3"/>
  <c r="CX68" i="3"/>
  <c r="DF68" i="3" s="1"/>
  <c r="DJ68" i="3" s="1"/>
  <c r="CY68" i="3"/>
  <c r="CZ68" i="3"/>
  <c r="DA68" i="3"/>
  <c r="DB68" i="3"/>
  <c r="DC68" i="3"/>
  <c r="A69" i="3"/>
  <c r="Y69" i="3"/>
  <c r="CX69" i="3"/>
  <c r="CY69" i="3"/>
  <c r="CZ69" i="3"/>
  <c r="DA69" i="3"/>
  <c r="DB69" i="3"/>
  <c r="DC69" i="3"/>
  <c r="A70" i="3"/>
  <c r="Y70" i="3"/>
  <c r="CV70" i="3" s="1"/>
  <c r="CU70" i="3"/>
  <c r="CY70" i="3"/>
  <c r="CZ70" i="3"/>
  <c r="DA70" i="3"/>
  <c r="DB70" i="3"/>
  <c r="DC70" i="3"/>
  <c r="A71" i="3"/>
  <c r="Y71" i="3"/>
  <c r="CX71" i="3" s="1"/>
  <c r="DH71" i="3" s="1"/>
  <c r="CY71" i="3"/>
  <c r="CZ71" i="3"/>
  <c r="DA71" i="3"/>
  <c r="DB71" i="3"/>
  <c r="DC71" i="3"/>
  <c r="A72" i="3"/>
  <c r="Y72" i="3"/>
  <c r="CX72" i="3" s="1"/>
  <c r="CY72" i="3"/>
  <c r="CZ72" i="3"/>
  <c r="DB72" i="3" s="1"/>
  <c r="DA72" i="3"/>
  <c r="DC72" i="3"/>
  <c r="DG72" i="3"/>
  <c r="A73" i="3"/>
  <c r="Y73" i="3"/>
  <c r="CX73" i="3" s="1"/>
  <c r="CY73" i="3"/>
  <c r="CZ73" i="3"/>
  <c r="DA73" i="3"/>
  <c r="DB73" i="3"/>
  <c r="DC73" i="3"/>
  <c r="A74" i="3"/>
  <c r="Y74" i="3"/>
  <c r="CX74" i="3"/>
  <c r="CY74" i="3"/>
  <c r="CZ74" i="3"/>
  <c r="DA74" i="3"/>
  <c r="DB74" i="3"/>
  <c r="DC74" i="3"/>
  <c r="DF74" i="3"/>
  <c r="DJ74" i="3" s="1"/>
  <c r="DG74" i="3"/>
  <c r="DH74" i="3"/>
  <c r="DI74" i="3"/>
  <c r="A75" i="3"/>
  <c r="Y75" i="3"/>
  <c r="CX75" i="3" s="1"/>
  <c r="CY75" i="3"/>
  <c r="CZ75" i="3"/>
  <c r="DA75" i="3"/>
  <c r="DB75" i="3"/>
  <c r="DC75" i="3"/>
  <c r="A76" i="3"/>
  <c r="Y76" i="3"/>
  <c r="CX76" i="3" s="1"/>
  <c r="CY76" i="3"/>
  <c r="CZ76" i="3"/>
  <c r="DB76" i="3" s="1"/>
  <c r="DA76" i="3"/>
  <c r="DC76" i="3"/>
  <c r="DF76" i="3"/>
  <c r="DJ76" i="3" s="1"/>
  <c r="A77" i="3"/>
  <c r="Y77" i="3"/>
  <c r="CX77" i="3"/>
  <c r="DG77" i="3" s="1"/>
  <c r="CY77" i="3"/>
  <c r="CZ77" i="3"/>
  <c r="DB77" i="3" s="1"/>
  <c r="DA77" i="3"/>
  <c r="DC77" i="3"/>
  <c r="DF77" i="3"/>
  <c r="DJ77" i="3" s="1"/>
  <c r="DI7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T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CV28" i="1"/>
  <c r="CW28" i="1"/>
  <c r="GL28" i="1"/>
  <c r="GO28" i="1"/>
  <c r="GP28" i="1"/>
  <c r="GV28" i="1"/>
  <c r="HC28" i="1"/>
  <c r="GX28" i="1" s="1"/>
  <c r="C29" i="1"/>
  <c r="D29" i="1"/>
  <c r="I29" i="1"/>
  <c r="CX4" i="3" s="1"/>
  <c r="K29" i="1"/>
  <c r="V29" i="1"/>
  <c r="AC29" i="1"/>
  <c r="AE29" i="1"/>
  <c r="AD29" i="1" s="1"/>
  <c r="AF29" i="1"/>
  <c r="AG29" i="1"/>
  <c r="CU29" i="1" s="1"/>
  <c r="AH29" i="1"/>
  <c r="AI29" i="1"/>
  <c r="AJ29" i="1"/>
  <c r="CX29" i="1" s="1"/>
  <c r="CQ29" i="1"/>
  <c r="CR29" i="1"/>
  <c r="CS29" i="1"/>
  <c r="CT29" i="1"/>
  <c r="CV29" i="1"/>
  <c r="CW29" i="1"/>
  <c r="GL29" i="1"/>
  <c r="GO29" i="1"/>
  <c r="GP29" i="1"/>
  <c r="GV29" i="1"/>
  <c r="HC29" i="1" s="1"/>
  <c r="C30" i="1"/>
  <c r="D30" i="1"/>
  <c r="I30" i="1"/>
  <c r="CV5" i="3" s="1"/>
  <c r="U30" i="1" s="1"/>
  <c r="K30" i="1"/>
  <c r="T30" i="1"/>
  <c r="V30" i="1"/>
  <c r="AC30" i="1"/>
  <c r="AD30" i="1"/>
  <c r="AE30" i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GL30" i="1"/>
  <c r="GO30" i="1"/>
  <c r="GP30" i="1"/>
  <c r="GV30" i="1"/>
  <c r="HC30" i="1" s="1"/>
  <c r="GX30" i="1" s="1"/>
  <c r="C31" i="1"/>
  <c r="D31" i="1"/>
  <c r="I31" i="1"/>
  <c r="CW7" i="3" s="1"/>
  <c r="V31" i="1" s="1"/>
  <c r="K31" i="1"/>
  <c r="T31" i="1"/>
  <c r="U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GL31" i="1"/>
  <c r="GO31" i="1"/>
  <c r="GP31" i="1"/>
  <c r="GV31" i="1"/>
  <c r="GX31" i="1"/>
  <c r="HC31" i="1"/>
  <c r="C32" i="1"/>
  <c r="D32" i="1"/>
  <c r="I32" i="1"/>
  <c r="CX9" i="3" s="1"/>
  <c r="K32" i="1"/>
  <c r="AC32" i="1"/>
  <c r="AD32" i="1"/>
  <c r="AE32" i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GX32" i="1"/>
  <c r="HC32" i="1"/>
  <c r="C33" i="1"/>
  <c r="D33" i="1"/>
  <c r="I33" i="1"/>
  <c r="CX13" i="3" s="1"/>
  <c r="K33" i="1"/>
  <c r="U33" i="1"/>
  <c r="W33" i="1"/>
  <c r="AC33" i="1"/>
  <c r="AE33" i="1"/>
  <c r="AD33" i="1" s="1"/>
  <c r="AB33" i="1" s="1"/>
  <c r="AF33" i="1"/>
  <c r="AG33" i="1"/>
  <c r="CU33" i="1" s="1"/>
  <c r="T33" i="1" s="1"/>
  <c r="AH33" i="1"/>
  <c r="AI33" i="1"/>
  <c r="AJ33" i="1"/>
  <c r="CX33" i="1" s="1"/>
  <c r="CQ33" i="1"/>
  <c r="CR33" i="1"/>
  <c r="CS33" i="1"/>
  <c r="CT33" i="1"/>
  <c r="CV33" i="1"/>
  <c r="CW33" i="1"/>
  <c r="GL33" i="1"/>
  <c r="GO33" i="1"/>
  <c r="GP33" i="1"/>
  <c r="GV33" i="1"/>
  <c r="HC33" i="1" s="1"/>
  <c r="GX33" i="1" s="1"/>
  <c r="C34" i="1"/>
  <c r="D34" i="1"/>
  <c r="I34" i="1"/>
  <c r="CU14" i="3" s="1"/>
  <c r="K34" i="1"/>
  <c r="V34" i="1"/>
  <c r="W34" i="1"/>
  <c r="AC34" i="1"/>
  <c r="AD34" i="1"/>
  <c r="AB34" i="1" s="1"/>
  <c r="AE34" i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GL34" i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AP36" i="1"/>
  <c r="AP26" i="1" s="1"/>
  <c r="BC36" i="1"/>
  <c r="BC26" i="1" s="1"/>
  <c r="BX36" i="1"/>
  <c r="BX26" i="1" s="1"/>
  <c r="BY36" i="1"/>
  <c r="BY26" i="1" s="1"/>
  <c r="CC36" i="1"/>
  <c r="AT36" i="1" s="1"/>
  <c r="CK36" i="1"/>
  <c r="CK26" i="1" s="1"/>
  <c r="CL36" i="1"/>
  <c r="CL26" i="1" s="1"/>
  <c r="CM36" i="1"/>
  <c r="CM26" i="1" s="1"/>
  <c r="F52" i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I70" i="1"/>
  <c r="CW17" i="3" s="1"/>
  <c r="V70" i="1" s="1"/>
  <c r="K70" i="1"/>
  <c r="W70" i="1"/>
  <c r="AC70" i="1"/>
  <c r="AE70" i="1"/>
  <c r="AD70" i="1" s="1"/>
  <c r="AF70" i="1"/>
  <c r="AG70" i="1"/>
  <c r="CU70" i="1" s="1"/>
  <c r="T70" i="1" s="1"/>
  <c r="AH70" i="1"/>
  <c r="AI70" i="1"/>
  <c r="AJ70" i="1"/>
  <c r="CQ70" i="1"/>
  <c r="CR70" i="1"/>
  <c r="CS70" i="1"/>
  <c r="CT70" i="1"/>
  <c r="CV70" i="1"/>
  <c r="CW70" i="1"/>
  <c r="CX70" i="1"/>
  <c r="GL70" i="1"/>
  <c r="GN70" i="1"/>
  <c r="GP70" i="1"/>
  <c r="GV70" i="1"/>
  <c r="HC70" i="1" s="1"/>
  <c r="GX70" i="1" s="1"/>
  <c r="I71" i="1"/>
  <c r="Y71" i="1"/>
  <c r="AC71" i="1"/>
  <c r="AE71" i="1"/>
  <c r="AD71" i="1" s="1"/>
  <c r="AB71" i="1" s="1"/>
  <c r="AF71" i="1"/>
  <c r="AG71" i="1"/>
  <c r="AH71" i="1"/>
  <c r="AI71" i="1"/>
  <c r="AJ71" i="1"/>
  <c r="CP71" i="1"/>
  <c r="CQ71" i="1"/>
  <c r="CR71" i="1"/>
  <c r="CS71" i="1"/>
  <c r="R71" i="1" s="1"/>
  <c r="CT71" i="1"/>
  <c r="CU71" i="1"/>
  <c r="T71" i="1" s="1"/>
  <c r="CV71" i="1"/>
  <c r="U71" i="1" s="1"/>
  <c r="CW71" i="1"/>
  <c r="V71" i="1" s="1"/>
  <c r="CX71" i="1"/>
  <c r="W71" i="1" s="1"/>
  <c r="CY71" i="1"/>
  <c r="X71" i="1" s="1"/>
  <c r="CZ71" i="1"/>
  <c r="GL71" i="1"/>
  <c r="GN71" i="1"/>
  <c r="GP71" i="1"/>
  <c r="GV71" i="1"/>
  <c r="HC71" i="1"/>
  <c r="GX71" i="1" s="1"/>
  <c r="C72" i="1"/>
  <c r="D72" i="1"/>
  <c r="I72" i="1"/>
  <c r="K72" i="1"/>
  <c r="AC72" i="1"/>
  <c r="AE72" i="1"/>
  <c r="AD72" i="1" s="1"/>
  <c r="AF72" i="1"/>
  <c r="AG72" i="1"/>
  <c r="CU72" i="1" s="1"/>
  <c r="T72" i="1" s="1"/>
  <c r="AH72" i="1"/>
  <c r="AI72" i="1"/>
  <c r="AJ72" i="1"/>
  <c r="CQ72" i="1"/>
  <c r="CR72" i="1"/>
  <c r="CS72" i="1"/>
  <c r="CT72" i="1"/>
  <c r="CV72" i="1"/>
  <c r="CW72" i="1"/>
  <c r="CX72" i="1"/>
  <c r="W72" i="1" s="1"/>
  <c r="GL72" i="1"/>
  <c r="GN72" i="1"/>
  <c r="GP72" i="1"/>
  <c r="GV72" i="1"/>
  <c r="GX72" i="1"/>
  <c r="HC72" i="1"/>
  <c r="I73" i="1"/>
  <c r="W73" i="1" s="1"/>
  <c r="R73" i="1"/>
  <c r="T73" i="1"/>
  <c r="AC73" i="1"/>
  <c r="AB73" i="1" s="1"/>
  <c r="AD73" i="1"/>
  <c r="AE73" i="1"/>
  <c r="AF73" i="1"/>
  <c r="AG73" i="1"/>
  <c r="AH73" i="1"/>
  <c r="AI73" i="1"/>
  <c r="AJ73" i="1"/>
  <c r="CP73" i="1"/>
  <c r="CQ73" i="1"/>
  <c r="CR73" i="1"/>
  <c r="Q73" i="1" s="1"/>
  <c r="CS73" i="1"/>
  <c r="CT73" i="1"/>
  <c r="S73" i="1" s="1"/>
  <c r="CU73" i="1"/>
  <c r="CV73" i="1"/>
  <c r="CW73" i="1"/>
  <c r="V73" i="1" s="1"/>
  <c r="CX73" i="1"/>
  <c r="CY73" i="1"/>
  <c r="X73" i="1" s="1"/>
  <c r="CZ73" i="1"/>
  <c r="Y73" i="1" s="1"/>
  <c r="GL73" i="1"/>
  <c r="GN73" i="1"/>
  <c r="GP73" i="1"/>
  <c r="GV73" i="1"/>
  <c r="HC73" i="1"/>
  <c r="Q74" i="1"/>
  <c r="R74" i="1"/>
  <c r="X74" i="1"/>
  <c r="AC74" i="1"/>
  <c r="AE74" i="1"/>
  <c r="AD74" i="1" s="1"/>
  <c r="AF74" i="1"/>
  <c r="AG74" i="1"/>
  <c r="CU74" i="1" s="1"/>
  <c r="T74" i="1" s="1"/>
  <c r="AH74" i="1"/>
  <c r="AI74" i="1"/>
  <c r="CW74" i="1" s="1"/>
  <c r="V74" i="1" s="1"/>
  <c r="AJ74" i="1"/>
  <c r="CX74" i="1" s="1"/>
  <c r="W74" i="1" s="1"/>
  <c r="CQ74" i="1"/>
  <c r="P74" i="1" s="1"/>
  <c r="CP74" i="1" s="1"/>
  <c r="O74" i="1" s="1"/>
  <c r="GM74" i="1" s="1"/>
  <c r="GN74" i="1" s="1"/>
  <c r="CR74" i="1"/>
  <c r="CS74" i="1"/>
  <c r="CT74" i="1"/>
  <c r="S74" i="1" s="1"/>
  <c r="CV74" i="1"/>
  <c r="U74" i="1" s="1"/>
  <c r="CY74" i="1"/>
  <c r="CZ74" i="1"/>
  <c r="Y74" i="1" s="1"/>
  <c r="GL74" i="1"/>
  <c r="GO74" i="1"/>
  <c r="GP74" i="1"/>
  <c r="GV74" i="1"/>
  <c r="HC74" i="1" s="1"/>
  <c r="GX74" i="1" s="1"/>
  <c r="C75" i="1"/>
  <c r="D75" i="1"/>
  <c r="I75" i="1"/>
  <c r="CX31" i="3" s="1"/>
  <c r="K75" i="1"/>
  <c r="T75" i="1"/>
  <c r="AC75" i="1"/>
  <c r="AE75" i="1"/>
  <c r="AD75" i="1" s="1"/>
  <c r="AF75" i="1"/>
  <c r="AG75" i="1"/>
  <c r="AH75" i="1"/>
  <c r="AI75" i="1"/>
  <c r="AJ75" i="1"/>
  <c r="CX75" i="1" s="1"/>
  <c r="W75" i="1" s="1"/>
  <c r="CQ75" i="1"/>
  <c r="CR75" i="1"/>
  <c r="CS75" i="1"/>
  <c r="CT75" i="1"/>
  <c r="CU75" i="1"/>
  <c r="CV75" i="1"/>
  <c r="CW75" i="1"/>
  <c r="GL75" i="1"/>
  <c r="GN75" i="1"/>
  <c r="GP75" i="1"/>
  <c r="GV75" i="1"/>
  <c r="HC75" i="1"/>
  <c r="GX75" i="1" s="1"/>
  <c r="I76" i="1"/>
  <c r="U76" i="1" s="1"/>
  <c r="R76" i="1"/>
  <c r="W76" i="1"/>
  <c r="Y76" i="1"/>
  <c r="AC76" i="1"/>
  <c r="AD76" i="1"/>
  <c r="AB76" i="1" s="1"/>
  <c r="AE76" i="1"/>
  <c r="AF76" i="1"/>
  <c r="AG76" i="1"/>
  <c r="AH76" i="1"/>
  <c r="AI76" i="1"/>
  <c r="AJ76" i="1"/>
  <c r="CP76" i="1"/>
  <c r="CQ76" i="1"/>
  <c r="CR76" i="1"/>
  <c r="Q76" i="1" s="1"/>
  <c r="CS76" i="1"/>
  <c r="CT76" i="1"/>
  <c r="CU76" i="1"/>
  <c r="T76" i="1" s="1"/>
  <c r="CV76" i="1"/>
  <c r="CW76" i="1"/>
  <c r="V76" i="1" s="1"/>
  <c r="CX76" i="1"/>
  <c r="CY76" i="1"/>
  <c r="X76" i="1" s="1"/>
  <c r="CZ76" i="1"/>
  <c r="GL76" i="1"/>
  <c r="GN76" i="1"/>
  <c r="GP76" i="1"/>
  <c r="GV76" i="1"/>
  <c r="GX76" i="1"/>
  <c r="HC76" i="1"/>
  <c r="C77" i="1"/>
  <c r="D77" i="1"/>
  <c r="I77" i="1"/>
  <c r="CX37" i="3" s="1"/>
  <c r="K77" i="1"/>
  <c r="AC77" i="1"/>
  <c r="AE77" i="1"/>
  <c r="AD77" i="1" s="1"/>
  <c r="AF77" i="1"/>
  <c r="AG77" i="1"/>
  <c r="AH77" i="1"/>
  <c r="AI77" i="1"/>
  <c r="AJ77" i="1"/>
  <c r="CQ77" i="1"/>
  <c r="CR77" i="1"/>
  <c r="CS77" i="1"/>
  <c r="CT77" i="1"/>
  <c r="CU77" i="1"/>
  <c r="T77" i="1" s="1"/>
  <c r="CV77" i="1"/>
  <c r="CW77" i="1"/>
  <c r="CX77" i="1"/>
  <c r="W77" i="1" s="1"/>
  <c r="GL77" i="1"/>
  <c r="GN77" i="1"/>
  <c r="GP77" i="1"/>
  <c r="GV77" i="1"/>
  <c r="HC77" i="1" s="1"/>
  <c r="GX77" i="1" s="1"/>
  <c r="I78" i="1"/>
  <c r="V78" i="1" s="1"/>
  <c r="X78" i="1"/>
  <c r="Y78" i="1"/>
  <c r="AC78" i="1"/>
  <c r="AE78" i="1"/>
  <c r="AD78" i="1" s="1"/>
  <c r="AB78" i="1" s="1"/>
  <c r="AF78" i="1"/>
  <c r="AG78" i="1"/>
  <c r="AH78" i="1"/>
  <c r="AI78" i="1"/>
  <c r="AJ78" i="1"/>
  <c r="CP78" i="1"/>
  <c r="CQ78" i="1"/>
  <c r="CR78" i="1"/>
  <c r="CS78" i="1"/>
  <c r="R78" i="1" s="1"/>
  <c r="CT78" i="1"/>
  <c r="S78" i="1" s="1"/>
  <c r="CU78" i="1"/>
  <c r="CV78" i="1"/>
  <c r="U78" i="1" s="1"/>
  <c r="CW78" i="1"/>
  <c r="CX78" i="1"/>
  <c r="CY78" i="1"/>
  <c r="CZ78" i="1"/>
  <c r="GL78" i="1"/>
  <c r="GN78" i="1"/>
  <c r="GP78" i="1"/>
  <c r="CD97" i="1" s="1"/>
  <c r="CD68" i="1" s="1"/>
  <c r="GV78" i="1"/>
  <c r="HC78" i="1"/>
  <c r="GX78" i="1" s="1"/>
  <c r="C79" i="1"/>
  <c r="D79" i="1"/>
  <c r="I79" i="1"/>
  <c r="K79" i="1"/>
  <c r="AC79" i="1"/>
  <c r="AE79" i="1"/>
  <c r="AD79" i="1" s="1"/>
  <c r="AF79" i="1"/>
  <c r="AG79" i="1"/>
  <c r="CU79" i="1" s="1"/>
  <c r="T79" i="1" s="1"/>
  <c r="AH79" i="1"/>
  <c r="AI79" i="1"/>
  <c r="AJ79" i="1"/>
  <c r="CQ79" i="1"/>
  <c r="CR79" i="1"/>
  <c r="CS79" i="1"/>
  <c r="CT79" i="1"/>
  <c r="CV79" i="1"/>
  <c r="CW79" i="1"/>
  <c r="CX79" i="1"/>
  <c r="W79" i="1" s="1"/>
  <c r="GL79" i="1"/>
  <c r="GN79" i="1"/>
  <c r="GP79" i="1"/>
  <c r="GV79" i="1"/>
  <c r="HC79" i="1"/>
  <c r="GX79" i="1" s="1"/>
  <c r="I80" i="1"/>
  <c r="W80" i="1" s="1"/>
  <c r="R80" i="1"/>
  <c r="X80" i="1"/>
  <c r="Y80" i="1"/>
  <c r="AC80" i="1"/>
  <c r="AB80" i="1" s="1"/>
  <c r="AD80" i="1"/>
  <c r="AE80" i="1"/>
  <c r="AF80" i="1"/>
  <c r="AG80" i="1"/>
  <c r="AH80" i="1"/>
  <c r="AI80" i="1"/>
  <c r="AJ80" i="1"/>
  <c r="CP80" i="1"/>
  <c r="CQ80" i="1"/>
  <c r="CR80" i="1"/>
  <c r="Q80" i="1" s="1"/>
  <c r="CS80" i="1"/>
  <c r="CT80" i="1"/>
  <c r="S80" i="1" s="1"/>
  <c r="CU80" i="1"/>
  <c r="CV80" i="1"/>
  <c r="CW80" i="1"/>
  <c r="V80" i="1" s="1"/>
  <c r="CX80" i="1"/>
  <c r="CY80" i="1"/>
  <c r="CZ80" i="1"/>
  <c r="GL80" i="1"/>
  <c r="GN80" i="1"/>
  <c r="GP80" i="1"/>
  <c r="GV80" i="1"/>
  <c r="HC80" i="1"/>
  <c r="C81" i="1"/>
  <c r="D81" i="1"/>
  <c r="I81" i="1"/>
  <c r="K81" i="1"/>
  <c r="W81" i="1"/>
  <c r="AC81" i="1"/>
  <c r="AE81" i="1"/>
  <c r="AD81" i="1" s="1"/>
  <c r="AF81" i="1"/>
  <c r="AG81" i="1"/>
  <c r="CU81" i="1" s="1"/>
  <c r="T81" i="1" s="1"/>
  <c r="AH81" i="1"/>
  <c r="AI81" i="1"/>
  <c r="AJ81" i="1"/>
  <c r="CQ81" i="1"/>
  <c r="CR81" i="1"/>
  <c r="CS81" i="1"/>
  <c r="CT81" i="1"/>
  <c r="CV81" i="1"/>
  <c r="CW81" i="1"/>
  <c r="CX81" i="1"/>
  <c r="GL81" i="1"/>
  <c r="GN81" i="1"/>
  <c r="GP81" i="1"/>
  <c r="GV81" i="1"/>
  <c r="HC81" i="1"/>
  <c r="GX81" i="1" s="1"/>
  <c r="I82" i="1"/>
  <c r="S82" i="1" s="1"/>
  <c r="X82" i="1"/>
  <c r="Y82" i="1"/>
  <c r="AC82" i="1"/>
  <c r="AD82" i="1"/>
  <c r="AB82" i="1" s="1"/>
  <c r="AE82" i="1"/>
  <c r="AF82" i="1"/>
  <c r="AG82" i="1"/>
  <c r="AH82" i="1"/>
  <c r="AI82" i="1"/>
  <c r="AJ82" i="1"/>
  <c r="CP82" i="1"/>
  <c r="CQ82" i="1"/>
  <c r="CR82" i="1"/>
  <c r="Q82" i="1" s="1"/>
  <c r="CS82" i="1"/>
  <c r="R82" i="1" s="1"/>
  <c r="CT82" i="1"/>
  <c r="CU82" i="1"/>
  <c r="T82" i="1" s="1"/>
  <c r="CV82" i="1"/>
  <c r="CW82" i="1"/>
  <c r="CX82" i="1"/>
  <c r="W82" i="1" s="1"/>
  <c r="CY82" i="1"/>
  <c r="CZ82" i="1"/>
  <c r="GL82" i="1"/>
  <c r="GN82" i="1"/>
  <c r="GP82" i="1"/>
  <c r="GV82" i="1"/>
  <c r="GX82" i="1"/>
  <c r="HC82" i="1"/>
  <c r="C83" i="1"/>
  <c r="D83" i="1"/>
  <c r="I83" i="1"/>
  <c r="K83" i="1"/>
  <c r="AC83" i="1"/>
  <c r="AE83" i="1"/>
  <c r="AD83" i="1" s="1"/>
  <c r="AB83" i="1" s="1"/>
  <c r="AF83" i="1"/>
  <c r="AG83" i="1"/>
  <c r="CU83" i="1" s="1"/>
  <c r="T83" i="1" s="1"/>
  <c r="AH83" i="1"/>
  <c r="AI83" i="1"/>
  <c r="AJ83" i="1"/>
  <c r="CQ83" i="1"/>
  <c r="CR83" i="1"/>
  <c r="CS83" i="1"/>
  <c r="CT83" i="1"/>
  <c r="CV83" i="1"/>
  <c r="CW83" i="1"/>
  <c r="CX83" i="1"/>
  <c r="W83" i="1" s="1"/>
  <c r="GL83" i="1"/>
  <c r="GN83" i="1"/>
  <c r="GP83" i="1"/>
  <c r="GV83" i="1"/>
  <c r="HC83" i="1"/>
  <c r="GX83" i="1" s="1"/>
  <c r="I84" i="1"/>
  <c r="Q84" i="1"/>
  <c r="Y84" i="1"/>
  <c r="AC84" i="1"/>
  <c r="AE84" i="1"/>
  <c r="AD84" i="1" s="1"/>
  <c r="AB84" i="1" s="1"/>
  <c r="AF84" i="1"/>
  <c r="AG84" i="1"/>
  <c r="AH84" i="1"/>
  <c r="AI84" i="1"/>
  <c r="AJ84" i="1"/>
  <c r="CP84" i="1"/>
  <c r="CQ84" i="1"/>
  <c r="CR84" i="1"/>
  <c r="CS84" i="1"/>
  <c r="R84" i="1" s="1"/>
  <c r="CT84" i="1"/>
  <c r="S84" i="1" s="1"/>
  <c r="CU84" i="1"/>
  <c r="CV84" i="1"/>
  <c r="U84" i="1" s="1"/>
  <c r="CW84" i="1"/>
  <c r="CX84" i="1"/>
  <c r="CY84" i="1"/>
  <c r="X84" i="1" s="1"/>
  <c r="CZ84" i="1"/>
  <c r="GL84" i="1"/>
  <c r="GN84" i="1"/>
  <c r="GP84" i="1"/>
  <c r="GV84" i="1"/>
  <c r="HC84" i="1"/>
  <c r="GX84" i="1" s="1"/>
  <c r="C85" i="1"/>
  <c r="D85" i="1"/>
  <c r="I85" i="1"/>
  <c r="K85" i="1"/>
  <c r="AC85" i="1"/>
  <c r="AE85" i="1"/>
  <c r="AD85" i="1" s="1"/>
  <c r="AF85" i="1"/>
  <c r="AG85" i="1"/>
  <c r="CU85" i="1" s="1"/>
  <c r="T85" i="1" s="1"/>
  <c r="AH85" i="1"/>
  <c r="AI85" i="1"/>
  <c r="AJ85" i="1"/>
  <c r="CX85" i="1" s="1"/>
  <c r="W85" i="1" s="1"/>
  <c r="CQ85" i="1"/>
  <c r="CR85" i="1"/>
  <c r="CS85" i="1"/>
  <c r="CT85" i="1"/>
  <c r="CV85" i="1"/>
  <c r="CW85" i="1"/>
  <c r="GL85" i="1"/>
  <c r="GN85" i="1"/>
  <c r="GP85" i="1"/>
  <c r="GV85" i="1"/>
  <c r="HC85" i="1" s="1"/>
  <c r="GX85" i="1" s="1"/>
  <c r="I86" i="1"/>
  <c r="R86" i="1"/>
  <c r="X86" i="1"/>
  <c r="AC86" i="1"/>
  <c r="AB86" i="1" s="1"/>
  <c r="AD86" i="1"/>
  <c r="AE86" i="1"/>
  <c r="AF86" i="1"/>
  <c r="AG86" i="1"/>
  <c r="AH86" i="1"/>
  <c r="AI86" i="1"/>
  <c r="AJ86" i="1"/>
  <c r="CP86" i="1"/>
  <c r="CQ86" i="1"/>
  <c r="CR86" i="1"/>
  <c r="CS86" i="1"/>
  <c r="CT86" i="1"/>
  <c r="S86" i="1" s="1"/>
  <c r="CU86" i="1"/>
  <c r="T86" i="1" s="1"/>
  <c r="CV86" i="1"/>
  <c r="CW86" i="1"/>
  <c r="V86" i="1" s="1"/>
  <c r="CX86" i="1"/>
  <c r="CY86" i="1"/>
  <c r="CZ86" i="1"/>
  <c r="Y86" i="1" s="1"/>
  <c r="GL86" i="1"/>
  <c r="GN86" i="1"/>
  <c r="GP86" i="1"/>
  <c r="GV86" i="1"/>
  <c r="HC86" i="1"/>
  <c r="C87" i="1"/>
  <c r="D87" i="1"/>
  <c r="U87" i="1"/>
  <c r="V87" i="1"/>
  <c r="AC87" i="1"/>
  <c r="AD87" i="1"/>
  <c r="AE87" i="1"/>
  <c r="AF87" i="1"/>
  <c r="AG87" i="1"/>
  <c r="AH87" i="1"/>
  <c r="AI87" i="1"/>
  <c r="AJ87" i="1"/>
  <c r="CX87" i="1" s="1"/>
  <c r="W87" i="1" s="1"/>
  <c r="CQ87" i="1"/>
  <c r="CR87" i="1"/>
  <c r="CS87" i="1"/>
  <c r="CT87" i="1"/>
  <c r="CU87" i="1"/>
  <c r="T87" i="1" s="1"/>
  <c r="CV87" i="1"/>
  <c r="CW87" i="1"/>
  <c r="GL87" i="1"/>
  <c r="GN87" i="1"/>
  <c r="GP87" i="1"/>
  <c r="GV87" i="1"/>
  <c r="GX87" i="1"/>
  <c r="HC87" i="1"/>
  <c r="I88" i="1"/>
  <c r="P88" i="1" s="1"/>
  <c r="O88" i="1" s="1"/>
  <c r="Q88" i="1"/>
  <c r="R88" i="1"/>
  <c r="U88" i="1"/>
  <c r="X88" i="1"/>
  <c r="AC88" i="1"/>
  <c r="AE88" i="1"/>
  <c r="AD88" i="1" s="1"/>
  <c r="AB88" i="1" s="1"/>
  <c r="AF88" i="1"/>
  <c r="AG88" i="1"/>
  <c r="AH88" i="1"/>
  <c r="AI88" i="1"/>
  <c r="AJ88" i="1"/>
  <c r="CP88" i="1"/>
  <c r="CQ88" i="1"/>
  <c r="CR88" i="1"/>
  <c r="CS88" i="1"/>
  <c r="CT88" i="1"/>
  <c r="CU88" i="1"/>
  <c r="CV88" i="1"/>
  <c r="CW88" i="1"/>
  <c r="V88" i="1" s="1"/>
  <c r="CX88" i="1"/>
  <c r="W88" i="1" s="1"/>
  <c r="CY88" i="1"/>
  <c r="CZ88" i="1"/>
  <c r="Y88" i="1" s="1"/>
  <c r="GL88" i="1"/>
  <c r="GN88" i="1"/>
  <c r="GP88" i="1"/>
  <c r="GV88" i="1"/>
  <c r="HC88" i="1"/>
  <c r="GX88" i="1" s="1"/>
  <c r="C89" i="1"/>
  <c r="D89" i="1"/>
  <c r="U89" i="1"/>
  <c r="V89" i="1"/>
  <c r="AC89" i="1"/>
  <c r="AD89" i="1"/>
  <c r="AE89" i="1"/>
  <c r="AF89" i="1"/>
  <c r="AG89" i="1"/>
  <c r="AH89" i="1"/>
  <c r="AI89" i="1"/>
  <c r="AJ89" i="1"/>
  <c r="CQ89" i="1"/>
  <c r="CR89" i="1"/>
  <c r="CS89" i="1"/>
  <c r="CT89" i="1"/>
  <c r="CU89" i="1"/>
  <c r="T89" i="1" s="1"/>
  <c r="CV89" i="1"/>
  <c r="CW89" i="1"/>
  <c r="CX89" i="1"/>
  <c r="W89" i="1" s="1"/>
  <c r="GL89" i="1"/>
  <c r="GN89" i="1"/>
  <c r="GP89" i="1"/>
  <c r="GV89" i="1"/>
  <c r="HC89" i="1" s="1"/>
  <c r="GX89" i="1" s="1"/>
  <c r="I90" i="1"/>
  <c r="P90" i="1"/>
  <c r="O90" i="1" s="1"/>
  <c r="Q90" i="1"/>
  <c r="R90" i="1"/>
  <c r="T90" i="1"/>
  <c r="U90" i="1"/>
  <c r="V90" i="1"/>
  <c r="W90" i="1"/>
  <c r="X90" i="1"/>
  <c r="AC90" i="1"/>
  <c r="AE90" i="1"/>
  <c r="AD90" i="1" s="1"/>
  <c r="AF90" i="1"/>
  <c r="AG90" i="1"/>
  <c r="AH90" i="1"/>
  <c r="AI90" i="1"/>
  <c r="AJ90" i="1"/>
  <c r="CP90" i="1"/>
  <c r="CQ90" i="1"/>
  <c r="CR90" i="1"/>
  <c r="CS90" i="1"/>
  <c r="CT90" i="1"/>
  <c r="S90" i="1" s="1"/>
  <c r="CU90" i="1"/>
  <c r="CV90" i="1"/>
  <c r="CW90" i="1"/>
  <c r="CX90" i="1"/>
  <c r="CY90" i="1"/>
  <c r="CZ90" i="1"/>
  <c r="Y90" i="1" s="1"/>
  <c r="GL90" i="1"/>
  <c r="GN90" i="1"/>
  <c r="GP90" i="1"/>
  <c r="GV90" i="1"/>
  <c r="HC90" i="1"/>
  <c r="GX90" i="1" s="1"/>
  <c r="C91" i="1"/>
  <c r="D91" i="1"/>
  <c r="U91" i="1"/>
  <c r="V91" i="1"/>
  <c r="AC91" i="1"/>
  <c r="AD91" i="1"/>
  <c r="AE91" i="1"/>
  <c r="AF91" i="1"/>
  <c r="AG91" i="1"/>
  <c r="AH91" i="1"/>
  <c r="AI91" i="1"/>
  <c r="AJ91" i="1"/>
  <c r="CQ91" i="1"/>
  <c r="CR91" i="1"/>
  <c r="CS91" i="1"/>
  <c r="CT91" i="1"/>
  <c r="CU91" i="1"/>
  <c r="T91" i="1" s="1"/>
  <c r="CV91" i="1"/>
  <c r="CW91" i="1"/>
  <c r="CX91" i="1"/>
  <c r="W91" i="1" s="1"/>
  <c r="GL91" i="1"/>
  <c r="GN91" i="1"/>
  <c r="GP91" i="1"/>
  <c r="GV91" i="1"/>
  <c r="HC91" i="1" s="1"/>
  <c r="GX91" i="1" s="1"/>
  <c r="I92" i="1"/>
  <c r="P92" i="1" s="1"/>
  <c r="O92" i="1" s="1"/>
  <c r="R92" i="1"/>
  <c r="W92" i="1"/>
  <c r="X92" i="1"/>
  <c r="Y92" i="1"/>
  <c r="AC92" i="1"/>
  <c r="AB92" i="1" s="1"/>
  <c r="AD92" i="1"/>
  <c r="AE92" i="1"/>
  <c r="AF92" i="1"/>
  <c r="AG92" i="1"/>
  <c r="AH92" i="1"/>
  <c r="AI92" i="1"/>
  <c r="AJ92" i="1"/>
  <c r="CP92" i="1"/>
  <c r="CQ92" i="1"/>
  <c r="CR92" i="1"/>
  <c r="Q92" i="1" s="1"/>
  <c r="CS92" i="1"/>
  <c r="CT92" i="1"/>
  <c r="S92" i="1" s="1"/>
  <c r="CU92" i="1"/>
  <c r="CV92" i="1"/>
  <c r="CW92" i="1"/>
  <c r="V92" i="1" s="1"/>
  <c r="CX92" i="1"/>
  <c r="CY92" i="1"/>
  <c r="CZ92" i="1"/>
  <c r="GL92" i="1"/>
  <c r="GN92" i="1"/>
  <c r="GP92" i="1"/>
  <c r="GV92" i="1"/>
  <c r="HC92" i="1"/>
  <c r="I93" i="1"/>
  <c r="P93" i="1" s="1"/>
  <c r="S93" i="1"/>
  <c r="W93" i="1"/>
  <c r="AB93" i="1"/>
  <c r="AC93" i="1"/>
  <c r="AD93" i="1"/>
  <c r="AE93" i="1"/>
  <c r="AF93" i="1"/>
  <c r="AG93" i="1"/>
  <c r="CU93" i="1" s="1"/>
  <c r="T93" i="1" s="1"/>
  <c r="AH93" i="1"/>
  <c r="CV93" i="1" s="1"/>
  <c r="U93" i="1" s="1"/>
  <c r="AI93" i="1"/>
  <c r="CW93" i="1" s="1"/>
  <c r="V93" i="1" s="1"/>
  <c r="AJ93" i="1"/>
  <c r="CQ93" i="1"/>
  <c r="CR93" i="1"/>
  <c r="CS93" i="1"/>
  <c r="R93" i="1" s="1"/>
  <c r="CT93" i="1"/>
  <c r="CX93" i="1"/>
  <c r="CY93" i="1"/>
  <c r="X93" i="1" s="1"/>
  <c r="CZ93" i="1"/>
  <c r="Y93" i="1" s="1"/>
  <c r="GL93" i="1"/>
  <c r="GO93" i="1"/>
  <c r="GP93" i="1"/>
  <c r="GV93" i="1"/>
  <c r="HC93" i="1" s="1"/>
  <c r="GX93" i="1" s="1"/>
  <c r="I94" i="1"/>
  <c r="P94" i="1"/>
  <c r="CP94" i="1" s="1"/>
  <c r="O94" i="1" s="1"/>
  <c r="Q94" i="1"/>
  <c r="R94" i="1"/>
  <c r="V94" i="1"/>
  <c r="X94" i="1"/>
  <c r="Y94" i="1"/>
  <c r="AC94" i="1"/>
  <c r="AB94" i="1" s="1"/>
  <c r="AD94" i="1"/>
  <c r="AE94" i="1"/>
  <c r="AF94" i="1"/>
  <c r="AG94" i="1"/>
  <c r="AH94" i="1"/>
  <c r="AI94" i="1"/>
  <c r="AJ94" i="1"/>
  <c r="CQ94" i="1"/>
  <c r="CR94" i="1"/>
  <c r="CS94" i="1"/>
  <c r="CT94" i="1"/>
  <c r="S94" i="1" s="1"/>
  <c r="CU94" i="1"/>
  <c r="T94" i="1" s="1"/>
  <c r="CV94" i="1"/>
  <c r="U94" i="1" s="1"/>
  <c r="CW94" i="1"/>
  <c r="CX94" i="1"/>
  <c r="W94" i="1" s="1"/>
  <c r="CY94" i="1"/>
  <c r="CZ94" i="1"/>
  <c r="GL94" i="1"/>
  <c r="GO94" i="1"/>
  <c r="GP94" i="1"/>
  <c r="GV94" i="1"/>
  <c r="HC94" i="1" s="1"/>
  <c r="GX94" i="1" s="1"/>
  <c r="I95" i="1"/>
  <c r="R95" i="1"/>
  <c r="W95" i="1"/>
  <c r="X95" i="1"/>
  <c r="Y95" i="1"/>
  <c r="AC95" i="1"/>
  <c r="AB95" i="1" s="1"/>
  <c r="AD95" i="1"/>
  <c r="AE95" i="1"/>
  <c r="AF95" i="1"/>
  <c r="AG95" i="1"/>
  <c r="CU95" i="1" s="1"/>
  <c r="T95" i="1" s="1"/>
  <c r="AH95" i="1"/>
  <c r="CV95" i="1" s="1"/>
  <c r="U95" i="1" s="1"/>
  <c r="AI95" i="1"/>
  <c r="AJ95" i="1"/>
  <c r="CQ95" i="1"/>
  <c r="P95" i="1" s="1"/>
  <c r="CR95" i="1"/>
  <c r="Q95" i="1" s="1"/>
  <c r="CS95" i="1"/>
  <c r="CT95" i="1"/>
  <c r="S95" i="1" s="1"/>
  <c r="CW95" i="1"/>
  <c r="V95" i="1" s="1"/>
  <c r="CX95" i="1"/>
  <c r="CY95" i="1"/>
  <c r="CZ95" i="1"/>
  <c r="GL95" i="1"/>
  <c r="GO95" i="1"/>
  <c r="GP95" i="1"/>
  <c r="GV95" i="1"/>
  <c r="HC95" i="1" s="1"/>
  <c r="GX95" i="1" s="1"/>
  <c r="B97" i="1"/>
  <c r="B68" i="1" s="1"/>
  <c r="C97" i="1"/>
  <c r="C68" i="1" s="1"/>
  <c r="D97" i="1"/>
  <c r="D68" i="1" s="1"/>
  <c r="F97" i="1"/>
  <c r="F68" i="1" s="1"/>
  <c r="G97" i="1"/>
  <c r="G68" i="1" s="1"/>
  <c r="BD97" i="1"/>
  <c r="BX97" i="1"/>
  <c r="BY97" i="1"/>
  <c r="BY68" i="1" s="1"/>
  <c r="CK97" i="1"/>
  <c r="CK68" i="1" s="1"/>
  <c r="CL97" i="1"/>
  <c r="CM97" i="1"/>
  <c r="CM68" i="1" s="1"/>
  <c r="D127" i="1"/>
  <c r="E129" i="1"/>
  <c r="Z129" i="1"/>
  <c r="AA129" i="1"/>
  <c r="AM129" i="1"/>
  <c r="AN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X131" i="1"/>
  <c r="Y131" i="1"/>
  <c r="AC131" i="1"/>
  <c r="AB131" i="1" s="1"/>
  <c r="AD131" i="1"/>
  <c r="AE131" i="1"/>
  <c r="AF131" i="1"/>
  <c r="AG131" i="1"/>
  <c r="CU131" i="1" s="1"/>
  <c r="T131" i="1" s="1"/>
  <c r="AH131" i="1"/>
  <c r="CV131" i="1" s="1"/>
  <c r="U131" i="1" s="1"/>
  <c r="AI131" i="1"/>
  <c r="AJ131" i="1"/>
  <c r="CQ131" i="1"/>
  <c r="P131" i="1" s="1"/>
  <c r="CR131" i="1"/>
  <c r="Q131" i="1" s="1"/>
  <c r="CS131" i="1"/>
  <c r="R131" i="1" s="1"/>
  <c r="CT131" i="1"/>
  <c r="S131" i="1" s="1"/>
  <c r="CW131" i="1"/>
  <c r="V131" i="1" s="1"/>
  <c r="CX131" i="1"/>
  <c r="W131" i="1" s="1"/>
  <c r="CY131" i="1"/>
  <c r="CZ131" i="1"/>
  <c r="GL131" i="1"/>
  <c r="GN131" i="1"/>
  <c r="GP131" i="1"/>
  <c r="GV131" i="1"/>
  <c r="HC131" i="1" s="1"/>
  <c r="GX131" i="1" s="1"/>
  <c r="HG131" i="1"/>
  <c r="P132" i="1"/>
  <c r="Q132" i="1"/>
  <c r="AC132" i="1"/>
  <c r="AB132" i="1" s="1"/>
  <c r="AD132" i="1"/>
  <c r="AE132" i="1"/>
  <c r="AF132" i="1"/>
  <c r="AG132" i="1"/>
  <c r="CU132" i="1" s="1"/>
  <c r="T132" i="1" s="1"/>
  <c r="AH132" i="1"/>
  <c r="CV132" i="1" s="1"/>
  <c r="U132" i="1" s="1"/>
  <c r="AI132" i="1"/>
  <c r="CW132" i="1" s="1"/>
  <c r="V132" i="1" s="1"/>
  <c r="AJ132" i="1"/>
  <c r="CQ132" i="1"/>
  <c r="CR132" i="1"/>
  <c r="CS132" i="1"/>
  <c r="R132" i="1" s="1"/>
  <c r="CT132" i="1"/>
  <c r="S132" i="1" s="1"/>
  <c r="CX132" i="1"/>
  <c r="W132" i="1" s="1"/>
  <c r="CY132" i="1"/>
  <c r="X132" i="1" s="1"/>
  <c r="CZ132" i="1"/>
  <c r="Y132" i="1" s="1"/>
  <c r="GL132" i="1"/>
  <c r="GN132" i="1"/>
  <c r="GP132" i="1"/>
  <c r="GV132" i="1"/>
  <c r="HC132" i="1" s="1"/>
  <c r="GX132" i="1" s="1"/>
  <c r="HG132" i="1"/>
  <c r="R133" i="1"/>
  <c r="X133" i="1"/>
  <c r="Y133" i="1"/>
  <c r="AC133" i="1"/>
  <c r="AB133" i="1" s="1"/>
  <c r="AD133" i="1"/>
  <c r="AE133" i="1"/>
  <c r="AF133" i="1"/>
  <c r="AG133" i="1"/>
  <c r="CU133" i="1" s="1"/>
  <c r="T133" i="1" s="1"/>
  <c r="AH133" i="1"/>
  <c r="AI133" i="1"/>
  <c r="AJ133" i="1"/>
  <c r="CQ133" i="1"/>
  <c r="P133" i="1" s="1"/>
  <c r="CR133" i="1"/>
  <c r="Q133" i="1" s="1"/>
  <c r="CS133" i="1"/>
  <c r="CT133" i="1"/>
  <c r="S133" i="1" s="1"/>
  <c r="CV133" i="1"/>
  <c r="U133" i="1" s="1"/>
  <c r="CW133" i="1"/>
  <c r="V133" i="1" s="1"/>
  <c r="CX133" i="1"/>
  <c r="W133" i="1" s="1"/>
  <c r="CY133" i="1"/>
  <c r="CZ133" i="1"/>
  <c r="GL133" i="1"/>
  <c r="GN133" i="1"/>
  <c r="GP133" i="1"/>
  <c r="GV133" i="1"/>
  <c r="GX133" i="1"/>
  <c r="HC133" i="1"/>
  <c r="P134" i="1"/>
  <c r="V134" i="1"/>
  <c r="X134" i="1"/>
  <c r="AC134" i="1"/>
  <c r="AE134" i="1"/>
  <c r="AD134" i="1" s="1"/>
  <c r="AB134" i="1" s="1"/>
  <c r="AF134" i="1"/>
  <c r="AG134" i="1"/>
  <c r="AH134" i="1"/>
  <c r="AI134" i="1"/>
  <c r="CW134" i="1" s="1"/>
  <c r="AJ134" i="1"/>
  <c r="CX134" i="1" s="1"/>
  <c r="W134" i="1" s="1"/>
  <c r="CQ134" i="1"/>
  <c r="CR134" i="1"/>
  <c r="Q134" i="1" s="1"/>
  <c r="CS134" i="1"/>
  <c r="R134" i="1" s="1"/>
  <c r="CT134" i="1"/>
  <c r="S134" i="1" s="1"/>
  <c r="CU134" i="1"/>
  <c r="T134" i="1" s="1"/>
  <c r="CV134" i="1"/>
  <c r="U134" i="1" s="1"/>
  <c r="CY134" i="1"/>
  <c r="CZ134" i="1"/>
  <c r="Y134" i="1" s="1"/>
  <c r="GL134" i="1"/>
  <c r="GN134" i="1"/>
  <c r="GP134" i="1"/>
  <c r="GV134" i="1"/>
  <c r="HC134" i="1" s="1"/>
  <c r="GX134" i="1" s="1"/>
  <c r="P135" i="1"/>
  <c r="CP135" i="1" s="1"/>
  <c r="O135" i="1" s="1"/>
  <c r="GM135" i="1" s="1"/>
  <c r="GO135" i="1" s="1"/>
  <c r="S135" i="1"/>
  <c r="X135" i="1"/>
  <c r="Y135" i="1"/>
  <c r="AC135" i="1"/>
  <c r="AD135" i="1"/>
  <c r="AB135" i="1" s="1"/>
  <c r="AE135" i="1"/>
  <c r="AF135" i="1"/>
  <c r="AG135" i="1"/>
  <c r="AH135" i="1"/>
  <c r="CV135" i="1" s="1"/>
  <c r="U135" i="1" s="1"/>
  <c r="AI135" i="1"/>
  <c r="CW135" i="1" s="1"/>
  <c r="V135" i="1" s="1"/>
  <c r="AJ135" i="1"/>
  <c r="CX135" i="1" s="1"/>
  <c r="W135" i="1" s="1"/>
  <c r="CQ135" i="1"/>
  <c r="CR135" i="1"/>
  <c r="Q135" i="1" s="1"/>
  <c r="CS135" i="1"/>
  <c r="R135" i="1" s="1"/>
  <c r="CT135" i="1"/>
  <c r="CU135" i="1"/>
  <c r="T135" i="1" s="1"/>
  <c r="CY135" i="1"/>
  <c r="CZ135" i="1"/>
  <c r="GL135" i="1"/>
  <c r="GN135" i="1"/>
  <c r="GP135" i="1"/>
  <c r="GV135" i="1"/>
  <c r="GX135" i="1"/>
  <c r="HC135" i="1"/>
  <c r="I136" i="1"/>
  <c r="K136" i="1"/>
  <c r="Q136" i="1"/>
  <c r="W136" i="1"/>
  <c r="X136" i="1"/>
  <c r="AC136" i="1"/>
  <c r="AE136" i="1"/>
  <c r="AD136" i="1" s="1"/>
  <c r="AF136" i="1"/>
  <c r="AG136" i="1"/>
  <c r="CU136" i="1" s="1"/>
  <c r="T136" i="1" s="1"/>
  <c r="AH136" i="1"/>
  <c r="AI136" i="1"/>
  <c r="AJ136" i="1"/>
  <c r="CQ136" i="1"/>
  <c r="P136" i="1" s="1"/>
  <c r="CR136" i="1"/>
  <c r="CS136" i="1"/>
  <c r="R136" i="1" s="1"/>
  <c r="CT136" i="1"/>
  <c r="S136" i="1" s="1"/>
  <c r="CV136" i="1"/>
  <c r="U136" i="1" s="1"/>
  <c r="CW136" i="1"/>
  <c r="V136" i="1" s="1"/>
  <c r="CX136" i="1"/>
  <c r="CY136" i="1"/>
  <c r="CZ136" i="1"/>
  <c r="Y136" i="1" s="1"/>
  <c r="GL136" i="1"/>
  <c r="GN136" i="1"/>
  <c r="GP136" i="1"/>
  <c r="GV136" i="1"/>
  <c r="HC136" i="1" s="1"/>
  <c r="GX136" i="1" s="1"/>
  <c r="I137" i="1"/>
  <c r="W137" i="1" s="1"/>
  <c r="K137" i="1"/>
  <c r="AB137" i="1"/>
  <c r="AC137" i="1"/>
  <c r="AD137" i="1"/>
  <c r="AE137" i="1"/>
  <c r="AF137" i="1"/>
  <c r="AG137" i="1"/>
  <c r="CU137" i="1" s="1"/>
  <c r="T137" i="1" s="1"/>
  <c r="AH137" i="1"/>
  <c r="CV137" i="1" s="1"/>
  <c r="U137" i="1" s="1"/>
  <c r="AI137" i="1"/>
  <c r="AJ137" i="1"/>
  <c r="CQ137" i="1"/>
  <c r="CR137" i="1"/>
  <c r="CS137" i="1"/>
  <c r="R137" i="1" s="1"/>
  <c r="CT137" i="1"/>
  <c r="CW137" i="1"/>
  <c r="V137" i="1" s="1"/>
  <c r="CX137" i="1"/>
  <c r="CY137" i="1"/>
  <c r="X137" i="1" s="1"/>
  <c r="AK141" i="1" s="1"/>
  <c r="CZ137" i="1"/>
  <c r="Y137" i="1" s="1"/>
  <c r="GL137" i="1"/>
  <c r="GN137" i="1"/>
  <c r="GP137" i="1"/>
  <c r="GV137" i="1"/>
  <c r="HC137" i="1" s="1"/>
  <c r="GX137" i="1" s="1"/>
  <c r="I138" i="1"/>
  <c r="K138" i="1"/>
  <c r="Q138" i="1"/>
  <c r="Y138" i="1"/>
  <c r="AC138" i="1"/>
  <c r="AE138" i="1"/>
  <c r="AD138" i="1" s="1"/>
  <c r="AB138" i="1" s="1"/>
  <c r="AF138" i="1"/>
  <c r="AG138" i="1"/>
  <c r="AH138" i="1"/>
  <c r="AI138" i="1"/>
  <c r="CW138" i="1" s="1"/>
  <c r="V138" i="1" s="1"/>
  <c r="AJ138" i="1"/>
  <c r="CX138" i="1" s="1"/>
  <c r="W138" i="1" s="1"/>
  <c r="CQ138" i="1"/>
  <c r="P138" i="1" s="1"/>
  <c r="CP138" i="1" s="1"/>
  <c r="O138" i="1" s="1"/>
  <c r="GM138" i="1" s="1"/>
  <c r="GO138" i="1" s="1"/>
  <c r="CR138" i="1"/>
  <c r="CS138" i="1"/>
  <c r="R138" i="1" s="1"/>
  <c r="CT138" i="1"/>
  <c r="S138" i="1" s="1"/>
  <c r="CU138" i="1"/>
  <c r="T138" i="1" s="1"/>
  <c r="CV138" i="1"/>
  <c r="U138" i="1" s="1"/>
  <c r="CY138" i="1"/>
  <c r="X138" i="1" s="1"/>
  <c r="CZ138" i="1"/>
  <c r="GL138" i="1"/>
  <c r="GN138" i="1"/>
  <c r="GP138" i="1"/>
  <c r="GV138" i="1"/>
  <c r="HC138" i="1"/>
  <c r="GX138" i="1" s="1"/>
  <c r="S139" i="1"/>
  <c r="W139" i="1"/>
  <c r="AB139" i="1"/>
  <c r="AC139" i="1"/>
  <c r="AD139" i="1"/>
  <c r="AE139" i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Q139" i="1"/>
  <c r="P139" i="1" s="1"/>
  <c r="CP139" i="1" s="1"/>
  <c r="O139" i="1" s="1"/>
  <c r="GM139" i="1" s="1"/>
  <c r="GO139" i="1" s="1"/>
  <c r="CR139" i="1"/>
  <c r="Q139" i="1" s="1"/>
  <c r="CS139" i="1"/>
  <c r="R139" i="1" s="1"/>
  <c r="CT139" i="1"/>
  <c r="CX139" i="1"/>
  <c r="CY139" i="1"/>
  <c r="X139" i="1" s="1"/>
  <c r="CZ139" i="1"/>
  <c r="Y139" i="1" s="1"/>
  <c r="GL139" i="1"/>
  <c r="GN139" i="1"/>
  <c r="GP139" i="1"/>
  <c r="GV139" i="1"/>
  <c r="HC139" i="1"/>
  <c r="GX139" i="1" s="1"/>
  <c r="HG139" i="1"/>
  <c r="B141" i="1"/>
  <c r="B129" i="1" s="1"/>
  <c r="C141" i="1"/>
  <c r="C129" i="1" s="1"/>
  <c r="D141" i="1"/>
  <c r="D129" i="1" s="1"/>
  <c r="F141" i="1"/>
  <c r="F129" i="1" s="1"/>
  <c r="G141" i="1"/>
  <c r="G129" i="1" s="1"/>
  <c r="AP141" i="1"/>
  <c r="F150" i="1" s="1"/>
  <c r="AQ141" i="1"/>
  <c r="AQ129" i="1" s="1"/>
  <c r="AS141" i="1"/>
  <c r="AS129" i="1" s="1"/>
  <c r="BB141" i="1"/>
  <c r="F154" i="1" s="1"/>
  <c r="BX141" i="1"/>
  <c r="BX129" i="1" s="1"/>
  <c r="BY141" i="1"/>
  <c r="BY129" i="1" s="1"/>
  <c r="BZ141" i="1"/>
  <c r="BZ129" i="1" s="1"/>
  <c r="CB141" i="1"/>
  <c r="CB129" i="1" s="1"/>
  <c r="CD141" i="1"/>
  <c r="CD129" i="1" s="1"/>
  <c r="CI141" i="1"/>
  <c r="CI129" i="1" s="1"/>
  <c r="CK141" i="1"/>
  <c r="CK129" i="1" s="1"/>
  <c r="CL141" i="1"/>
  <c r="CL129" i="1" s="1"/>
  <c r="CM141" i="1"/>
  <c r="CM129" i="1" s="1"/>
  <c r="F151" i="1"/>
  <c r="B171" i="1"/>
  <c r="B22" i="1" s="1"/>
  <c r="C171" i="1"/>
  <c r="C22" i="1" s="1"/>
  <c r="D171" i="1"/>
  <c r="D22" i="1" s="1"/>
  <c r="F171" i="1"/>
  <c r="F22" i="1" s="1"/>
  <c r="G171" i="1"/>
  <c r="G22" i="1" s="1"/>
  <c r="B201" i="1"/>
  <c r="B18" i="1" s="1"/>
  <c r="C201" i="1"/>
  <c r="C18" i="1" s="1"/>
  <c r="D201" i="1"/>
  <c r="D18" i="1" s="1"/>
  <c r="F201" i="1"/>
  <c r="F18" i="1" s="1"/>
  <c r="G201" i="1"/>
  <c r="G18" i="1" s="1"/>
  <c r="F12" i="6"/>
  <c r="G12" i="6"/>
  <c r="K130" i="7" l="1"/>
  <c r="K67" i="7"/>
  <c r="AR67" i="7"/>
  <c r="L63" i="7"/>
  <c r="AN67" i="7"/>
  <c r="I282" i="7"/>
  <c r="L379" i="7"/>
  <c r="L113" i="7"/>
  <c r="AT121" i="7"/>
  <c r="L118" i="7" s="1"/>
  <c r="L336" i="7"/>
  <c r="L334" i="7" s="1"/>
  <c r="L223" i="7"/>
  <c r="AO236" i="7" s="1"/>
  <c r="AT236" i="7"/>
  <c r="L101" i="7"/>
  <c r="AO110" i="7" s="1"/>
  <c r="AT110" i="7"/>
  <c r="L107" i="7" s="1"/>
  <c r="L189" i="7"/>
  <c r="AN307" i="7"/>
  <c r="L259" i="7"/>
  <c r="AT268" i="7"/>
  <c r="L265" i="7" s="1"/>
  <c r="K85" i="7"/>
  <c r="I85" i="7" s="1"/>
  <c r="AR85" i="7"/>
  <c r="L82" i="7" s="1"/>
  <c r="L81" i="7"/>
  <c r="AN85" i="7"/>
  <c r="L88" i="7"/>
  <c r="AT96" i="7"/>
  <c r="L93" i="7" s="1"/>
  <c r="I130" i="7"/>
  <c r="K282" i="7"/>
  <c r="AR282" i="7"/>
  <c r="L279" i="7" s="1"/>
  <c r="L277" i="7"/>
  <c r="AN282" i="7"/>
  <c r="I359" i="7"/>
  <c r="L463" i="7"/>
  <c r="I67" i="7"/>
  <c r="I307" i="7"/>
  <c r="K236" i="7"/>
  <c r="I236" i="7" s="1"/>
  <c r="AR236" i="7"/>
  <c r="L233" i="7" s="1"/>
  <c r="L231" i="7"/>
  <c r="AN236" i="7"/>
  <c r="L241" i="7"/>
  <c r="AO254" i="7" s="1"/>
  <c r="AT254" i="7"/>
  <c r="L332" i="7" s="1"/>
  <c r="L215" i="7"/>
  <c r="AR76" i="7"/>
  <c r="L73" i="7" s="1"/>
  <c r="L72" i="7"/>
  <c r="AN76" i="7"/>
  <c r="K76" i="7"/>
  <c r="I76" i="7" s="1"/>
  <c r="AR296" i="7"/>
  <c r="L293" i="7" s="1"/>
  <c r="AN296" i="7"/>
  <c r="K296" i="7"/>
  <c r="I296" i="7" s="1"/>
  <c r="L139" i="7"/>
  <c r="AN264" i="7"/>
  <c r="AN268" i="7"/>
  <c r="L378" i="7"/>
  <c r="L448" i="7"/>
  <c r="AN368" i="7"/>
  <c r="L419" i="7"/>
  <c r="AN130" i="7"/>
  <c r="L340" i="7"/>
  <c r="AW371" i="7"/>
  <c r="L490" i="7"/>
  <c r="L143" i="7"/>
  <c r="L141" i="7" s="1"/>
  <c r="L302" i="7"/>
  <c r="K323" i="7"/>
  <c r="I323" i="7" s="1"/>
  <c r="L341" i="7"/>
  <c r="L439" i="7"/>
  <c r="K110" i="7"/>
  <c r="I110" i="7" s="1"/>
  <c r="AN178" i="7"/>
  <c r="L287" i="7"/>
  <c r="AO296" i="7" s="1"/>
  <c r="AN359" i="7"/>
  <c r="AW361" i="7"/>
  <c r="AN365" i="7"/>
  <c r="L423" i="7"/>
  <c r="L421" i="7" s="1"/>
  <c r="L173" i="7"/>
  <c r="L183" i="7"/>
  <c r="L187" i="7" s="1"/>
  <c r="L199" i="7"/>
  <c r="K218" i="7" s="1"/>
  <c r="I218" i="7" s="1"/>
  <c r="AW368" i="7"/>
  <c r="K371" i="7"/>
  <c r="I371" i="7" s="1"/>
  <c r="AR178" i="7"/>
  <c r="L147" i="7"/>
  <c r="AN319" i="7"/>
  <c r="AN323" i="7"/>
  <c r="AX359" i="7"/>
  <c r="AW365" i="7"/>
  <c r="AN110" i="7"/>
  <c r="L148" i="7"/>
  <c r="AN254" i="7"/>
  <c r="AW359" i="7"/>
  <c r="L443" i="7" s="1"/>
  <c r="L441" i="7" s="1"/>
  <c r="L427" i="7"/>
  <c r="L106" i="7"/>
  <c r="L176" i="7"/>
  <c r="K178" i="7" s="1"/>
  <c r="I178" i="7" s="1"/>
  <c r="L249" i="7"/>
  <c r="L428" i="7"/>
  <c r="BZ97" i="1"/>
  <c r="BZ68" i="1" s="1"/>
  <c r="AB91" i="1"/>
  <c r="CD36" i="1"/>
  <c r="AB75" i="1"/>
  <c r="BZ36" i="1"/>
  <c r="BZ26" i="1" s="1"/>
  <c r="CI97" i="1"/>
  <c r="CI68" i="1" s="1"/>
  <c r="CD26" i="1"/>
  <c r="AU36" i="1"/>
  <c r="AU97" i="1"/>
  <c r="F116" i="1" s="1"/>
  <c r="AB87" i="1"/>
  <c r="AB85" i="1"/>
  <c r="AB31" i="1"/>
  <c r="AB30" i="1"/>
  <c r="AB81" i="1"/>
  <c r="AB72" i="1"/>
  <c r="AB89" i="1"/>
  <c r="CG97" i="1"/>
  <c r="AB77" i="1"/>
  <c r="AH141" i="1"/>
  <c r="AG141" i="1"/>
  <c r="AK129" i="1"/>
  <c r="X141" i="1"/>
  <c r="AL141" i="1"/>
  <c r="AB136" i="1"/>
  <c r="AJ141" i="1"/>
  <c r="AF141" i="1"/>
  <c r="AE141" i="1"/>
  <c r="CP132" i="1"/>
  <c r="O132" i="1" s="1"/>
  <c r="GM132" i="1" s="1"/>
  <c r="GO132" i="1" s="1"/>
  <c r="CP136" i="1"/>
  <c r="O136" i="1" s="1"/>
  <c r="GM136" i="1" s="1"/>
  <c r="GO136" i="1" s="1"/>
  <c r="CP134" i="1"/>
  <c r="O134" i="1" s="1"/>
  <c r="GM134" i="1" s="1"/>
  <c r="GO134" i="1" s="1"/>
  <c r="CP131" i="1"/>
  <c r="O131" i="1" s="1"/>
  <c r="CP133" i="1"/>
  <c r="O133" i="1" s="1"/>
  <c r="GM133" i="1" s="1"/>
  <c r="GO133" i="1" s="1"/>
  <c r="CJ141" i="1"/>
  <c r="AI141" i="1"/>
  <c r="AP129" i="1"/>
  <c r="DF37" i="3"/>
  <c r="DG37" i="3"/>
  <c r="DH37" i="3"/>
  <c r="DI37" i="3"/>
  <c r="AT26" i="1"/>
  <c r="F54" i="1"/>
  <c r="BD141" i="1"/>
  <c r="S137" i="1"/>
  <c r="CL68" i="1"/>
  <c r="BC97" i="1"/>
  <c r="AB90" i="1"/>
  <c r="AB74" i="1"/>
  <c r="DF9" i="3"/>
  <c r="DG9" i="3"/>
  <c r="DH9" i="3"/>
  <c r="DI9" i="3"/>
  <c r="DJ9" i="3" s="1"/>
  <c r="BC141" i="1"/>
  <c r="CG141" i="1"/>
  <c r="P137" i="1"/>
  <c r="GM88" i="1"/>
  <c r="GO88" i="1" s="1"/>
  <c r="AB70" i="1"/>
  <c r="AO141" i="1"/>
  <c r="CP95" i="1"/>
  <c r="O95" i="1" s="1"/>
  <c r="GM95" i="1" s="1"/>
  <c r="GN95" i="1" s="1"/>
  <c r="F158" i="1"/>
  <c r="AZ141" i="1"/>
  <c r="DF31" i="3"/>
  <c r="DJ31" i="3" s="1"/>
  <c r="DG31" i="3"/>
  <c r="DH31" i="3"/>
  <c r="DI31" i="3"/>
  <c r="BB129" i="1"/>
  <c r="Q137" i="1"/>
  <c r="AD141" i="1" s="1"/>
  <c r="CG68" i="1"/>
  <c r="AX97" i="1"/>
  <c r="BD68" i="1"/>
  <c r="F122" i="1"/>
  <c r="AB79" i="1"/>
  <c r="GM94" i="1"/>
  <c r="GN94" i="1" s="1"/>
  <c r="AU141" i="1"/>
  <c r="GM90" i="1"/>
  <c r="GO90" i="1" s="1"/>
  <c r="AO97" i="1"/>
  <c r="Q93" i="1"/>
  <c r="CP93" i="1" s="1"/>
  <c r="O93" i="1" s="1"/>
  <c r="GM93" i="1" s="1"/>
  <c r="GN93" i="1" s="1"/>
  <c r="CB97" i="1" s="1"/>
  <c r="U92" i="1"/>
  <c r="W84" i="1"/>
  <c r="V82" i="1"/>
  <c r="U80" i="1"/>
  <c r="CX48" i="3"/>
  <c r="CU42" i="3"/>
  <c r="CX44" i="3"/>
  <c r="CX45" i="3"/>
  <c r="T78" i="1"/>
  <c r="AG97" i="1" s="1"/>
  <c r="S76" i="1"/>
  <c r="U73" i="1"/>
  <c r="CU19" i="3"/>
  <c r="CV19" i="3"/>
  <c r="U72" i="1" s="1"/>
  <c r="CX19" i="3"/>
  <c r="CW21" i="3"/>
  <c r="V72" i="1" s="1"/>
  <c r="CX21" i="3"/>
  <c r="BX68" i="1"/>
  <c r="F45" i="1"/>
  <c r="BB36" i="1"/>
  <c r="AO36" i="1"/>
  <c r="DH65" i="3"/>
  <c r="DG65" i="3"/>
  <c r="DF62" i="3"/>
  <c r="DG62" i="3"/>
  <c r="DH62" i="3"/>
  <c r="CV4" i="3"/>
  <c r="U29" i="1" s="1"/>
  <c r="T92" i="1"/>
  <c r="W86" i="1"/>
  <c r="V84" i="1"/>
  <c r="U82" i="1"/>
  <c r="CV49" i="3"/>
  <c r="U81" i="1" s="1"/>
  <c r="CW51" i="3"/>
  <c r="V81" i="1" s="1"/>
  <c r="CX51" i="3"/>
  <c r="T80" i="1"/>
  <c r="S71" i="1"/>
  <c r="DF4" i="3"/>
  <c r="P29" i="1" s="1"/>
  <c r="DG4" i="3"/>
  <c r="Q29" i="1" s="1"/>
  <c r="DH4" i="3"/>
  <c r="R29" i="1" s="1"/>
  <c r="DI4" i="3"/>
  <c r="CX43" i="3"/>
  <c r="CX40" i="3"/>
  <c r="CX32" i="3"/>
  <c r="CW27" i="3"/>
  <c r="CX18" i="3"/>
  <c r="DF2" i="3"/>
  <c r="DG2" i="3"/>
  <c r="DH2" i="3"/>
  <c r="DI2" i="3"/>
  <c r="DJ2" i="3" s="1"/>
  <c r="CW55" i="3"/>
  <c r="V83" i="1" s="1"/>
  <c r="CU53" i="3"/>
  <c r="P84" i="1" s="1"/>
  <c r="O84" i="1" s="1"/>
  <c r="GM84" i="1" s="1"/>
  <c r="GO84" i="1" s="1"/>
  <c r="CV53" i="3"/>
  <c r="U83" i="1" s="1"/>
  <c r="W29" i="1"/>
  <c r="AJ36" i="1" s="1"/>
  <c r="CC26" i="1"/>
  <c r="DH73" i="3"/>
  <c r="DG73" i="3"/>
  <c r="CX70" i="3"/>
  <c r="CX54" i="3"/>
  <c r="CX24" i="3"/>
  <c r="CX10" i="3"/>
  <c r="CW10" i="3"/>
  <c r="U86" i="1"/>
  <c r="CU57" i="3"/>
  <c r="P86" i="1" s="1"/>
  <c r="O86" i="1" s="1"/>
  <c r="GM86" i="1" s="1"/>
  <c r="GO86" i="1" s="1"/>
  <c r="CX59" i="3"/>
  <c r="CX60" i="3"/>
  <c r="T84" i="1"/>
  <c r="Q78" i="1"/>
  <c r="Q71" i="1"/>
  <c r="CV57" i="3"/>
  <c r="U85" i="1" s="1"/>
  <c r="CX46" i="3"/>
  <c r="CX38" i="3"/>
  <c r="GX29" i="1"/>
  <c r="CJ36" i="1" s="1"/>
  <c r="DF63" i="3"/>
  <c r="DJ63" i="3" s="1"/>
  <c r="DG63" i="3"/>
  <c r="DI63" i="3"/>
  <c r="DI5" i="3"/>
  <c r="DF5" i="3"/>
  <c r="P30" i="1" s="1"/>
  <c r="DH5" i="3"/>
  <c r="R30" i="1" s="1"/>
  <c r="GX92" i="1"/>
  <c r="GM92" i="1" s="1"/>
  <c r="GO92" i="1" s="1"/>
  <c r="GX80" i="1"/>
  <c r="P80" i="1"/>
  <c r="O80" i="1" s="1"/>
  <c r="GM80" i="1" s="1"/>
  <c r="GO80" i="1" s="1"/>
  <c r="GX73" i="1"/>
  <c r="CJ97" i="1" s="1"/>
  <c r="P73" i="1"/>
  <c r="O73" i="1" s="1"/>
  <c r="GM73" i="1" s="1"/>
  <c r="GO73" i="1" s="1"/>
  <c r="AU68" i="1"/>
  <c r="AB32" i="1"/>
  <c r="T29" i="1"/>
  <c r="AG36" i="1" s="1"/>
  <c r="DF75" i="3"/>
  <c r="DJ75" i="3" s="1"/>
  <c r="DH75" i="3"/>
  <c r="DI75" i="3"/>
  <c r="CX52" i="3"/>
  <c r="CW44" i="3"/>
  <c r="V79" i="1" s="1"/>
  <c r="CX41" i="3"/>
  <c r="CX33" i="3"/>
  <c r="DG13" i="3"/>
  <c r="DJ13" i="3" s="1"/>
  <c r="DI13" i="3"/>
  <c r="DF13" i="3"/>
  <c r="DF71" i="3"/>
  <c r="DJ71" i="3" s="1"/>
  <c r="DG71" i="3"/>
  <c r="DI71" i="3"/>
  <c r="CU49" i="3"/>
  <c r="P82" i="1" s="1"/>
  <c r="O82" i="1" s="1"/>
  <c r="GM82" i="1" s="1"/>
  <c r="GO82" i="1" s="1"/>
  <c r="CX28" i="3"/>
  <c r="CW25" i="3"/>
  <c r="CX22" i="3"/>
  <c r="CW11" i="3"/>
  <c r="T88" i="1"/>
  <c r="Q86" i="1"/>
  <c r="DI73" i="3"/>
  <c r="CX58" i="3"/>
  <c r="CX55" i="3"/>
  <c r="CX49" i="3"/>
  <c r="S88" i="1"/>
  <c r="GX86" i="1"/>
  <c r="AB29" i="1"/>
  <c r="DF73" i="3"/>
  <c r="DJ73" i="3" s="1"/>
  <c r="DI64" i="3"/>
  <c r="DF64" i="3"/>
  <c r="DJ64" i="3" s="1"/>
  <c r="DH64" i="3"/>
  <c r="CX47" i="3"/>
  <c r="DH13" i="3"/>
  <c r="DH6" i="3"/>
  <c r="DI6" i="3"/>
  <c r="DG6" i="3"/>
  <c r="DF1" i="3"/>
  <c r="DG1" i="3"/>
  <c r="DH1" i="3"/>
  <c r="DI1" i="3"/>
  <c r="W78" i="1"/>
  <c r="AJ97" i="1" s="1"/>
  <c r="DG76" i="3"/>
  <c r="DH76" i="3"/>
  <c r="DI76" i="3"/>
  <c r="CX53" i="3"/>
  <c r="CV42" i="3"/>
  <c r="U79" i="1" s="1"/>
  <c r="CX34" i="3"/>
  <c r="CX20" i="3"/>
  <c r="AQ97" i="1"/>
  <c r="CX30" i="3"/>
  <c r="CW26" i="3"/>
  <c r="CX26" i="3"/>
  <c r="CX27" i="3"/>
  <c r="CW28" i="3"/>
  <c r="CU23" i="3"/>
  <c r="P76" i="1" s="1"/>
  <c r="O76" i="1" s="1"/>
  <c r="GM76" i="1" s="1"/>
  <c r="GO76" i="1" s="1"/>
  <c r="BD36" i="1"/>
  <c r="AQ36" i="1"/>
  <c r="DI72" i="3"/>
  <c r="DF72" i="3"/>
  <c r="DJ72" i="3" s="1"/>
  <c r="DH72" i="3"/>
  <c r="DH63" i="3"/>
  <c r="CX50" i="3"/>
  <c r="CX23" i="3"/>
  <c r="DI12" i="3"/>
  <c r="DF12" i="3"/>
  <c r="P33" i="1" s="1"/>
  <c r="DH12" i="3"/>
  <c r="R33" i="1" s="1"/>
  <c r="DG5" i="3"/>
  <c r="Q30" i="1" s="1"/>
  <c r="BB97" i="1"/>
  <c r="AP97" i="1"/>
  <c r="CX39" i="3"/>
  <c r="CU35" i="3"/>
  <c r="P78" i="1" s="1"/>
  <c r="O78" i="1" s="1"/>
  <c r="GM78" i="1" s="1"/>
  <c r="GO78" i="1" s="1"/>
  <c r="CV35" i="3"/>
  <c r="U77" i="1" s="1"/>
  <c r="CX35" i="3"/>
  <c r="CX36" i="3"/>
  <c r="CW37" i="3"/>
  <c r="V77" i="1" s="1"/>
  <c r="CX16" i="3"/>
  <c r="CX17" i="3"/>
  <c r="CU15" i="3"/>
  <c r="P71" i="1" s="1"/>
  <c r="O71" i="1" s="1"/>
  <c r="GM71" i="1" s="1"/>
  <c r="GO71" i="1" s="1"/>
  <c r="CX15" i="3"/>
  <c r="CI36" i="1"/>
  <c r="CX11" i="3"/>
  <c r="CU8" i="3"/>
  <c r="CV8" i="3"/>
  <c r="U32" i="1" s="1"/>
  <c r="CX8" i="3"/>
  <c r="AB28" i="1"/>
  <c r="DG75" i="3"/>
  <c r="DF69" i="3"/>
  <c r="DJ69" i="3" s="1"/>
  <c r="DG69" i="3"/>
  <c r="DH69" i="3"/>
  <c r="DI69" i="3"/>
  <c r="CW59" i="3"/>
  <c r="V85" i="1" s="1"/>
  <c r="CX56" i="3"/>
  <c r="CX29" i="3"/>
  <c r="CV23" i="3"/>
  <c r="U75" i="1" s="1"/>
  <c r="CV15" i="3"/>
  <c r="U70" i="1" s="1"/>
  <c r="CU4" i="3"/>
  <c r="DI61" i="3"/>
  <c r="CX3" i="3"/>
  <c r="CX67" i="3"/>
  <c r="DH61" i="3"/>
  <c r="R87" i="1" s="1"/>
  <c r="CX14" i="3"/>
  <c r="CW3" i="3"/>
  <c r="V28" i="1" s="1"/>
  <c r="DG61" i="3"/>
  <c r="Q87" i="1" s="1"/>
  <c r="DI68" i="3"/>
  <c r="CX7" i="3"/>
  <c r="DH68" i="3"/>
  <c r="CX57" i="3"/>
  <c r="CX42" i="3"/>
  <c r="CV1" i="3"/>
  <c r="U28" i="1" s="1"/>
  <c r="DH77" i="3"/>
  <c r="DG68" i="3"/>
  <c r="CX25" i="3"/>
  <c r="K268" i="7" l="1"/>
  <c r="I268" i="7" s="1"/>
  <c r="AO268" i="7"/>
  <c r="L402" i="7"/>
  <c r="L506" i="7"/>
  <c r="L213" i="7"/>
  <c r="L251" i="7"/>
  <c r="L461" i="7"/>
  <c r="L455" i="7"/>
  <c r="L504" i="7" s="1"/>
  <c r="L291" i="7"/>
  <c r="K254" i="7"/>
  <c r="I254" i="7" s="1"/>
  <c r="L494" i="7"/>
  <c r="L492" i="7" s="1"/>
  <c r="L414" i="7"/>
  <c r="L134" i="7"/>
  <c r="L497" i="7"/>
  <c r="L426" i="7"/>
  <c r="L64" i="7"/>
  <c r="L146" i="7"/>
  <c r="K39" i="7"/>
  <c r="L485" i="7"/>
  <c r="L387" i="7"/>
  <c r="L385" i="7" s="1"/>
  <c r="L376" i="7" s="1"/>
  <c r="L400" i="7" s="1"/>
  <c r="L446" i="7"/>
  <c r="L175" i="7"/>
  <c r="L327" i="7"/>
  <c r="L434" i="7"/>
  <c r="L339" i="7"/>
  <c r="L263" i="7"/>
  <c r="K96" i="7"/>
  <c r="I96" i="7" s="1"/>
  <c r="AO96" i="7"/>
  <c r="L92" i="7"/>
  <c r="AN96" i="7"/>
  <c r="AO121" i="7"/>
  <c r="L117" i="7"/>
  <c r="AN121" i="7"/>
  <c r="K121" i="7"/>
  <c r="I121" i="7" s="1"/>
  <c r="AO218" i="7"/>
  <c r="AN218" i="7"/>
  <c r="AO192" i="7"/>
  <c r="AN192" i="7"/>
  <c r="K192" i="7"/>
  <c r="I192" i="7" s="1"/>
  <c r="K40" i="7"/>
  <c r="AZ97" i="1"/>
  <c r="CG36" i="1"/>
  <c r="AU26" i="1"/>
  <c r="F55" i="1"/>
  <c r="AH97" i="1"/>
  <c r="CB68" i="1"/>
  <c r="AS97" i="1"/>
  <c r="CJ68" i="1"/>
  <c r="BA97" i="1"/>
  <c r="AG68" i="1"/>
  <c r="T97" i="1"/>
  <c r="AJ68" i="1"/>
  <c r="W97" i="1"/>
  <c r="AD129" i="1"/>
  <c r="Q141" i="1"/>
  <c r="CI26" i="1"/>
  <c r="AZ36" i="1"/>
  <c r="BD26" i="1"/>
  <c r="F61" i="1"/>
  <c r="BD171" i="1"/>
  <c r="DF47" i="3"/>
  <c r="DJ47" i="3" s="1"/>
  <c r="DG47" i="3"/>
  <c r="DH47" i="3"/>
  <c r="DI47" i="3"/>
  <c r="V32" i="1"/>
  <c r="AI36" i="1" s="1"/>
  <c r="F104" i="1"/>
  <c r="AX68" i="1"/>
  <c r="Q33" i="1"/>
  <c r="DF10" i="3"/>
  <c r="DG10" i="3"/>
  <c r="DH10" i="3"/>
  <c r="DI10" i="3"/>
  <c r="DJ62" i="3"/>
  <c r="P87" i="1"/>
  <c r="AO68" i="1"/>
  <c r="F101" i="1"/>
  <c r="DI33" i="3"/>
  <c r="DF33" i="3"/>
  <c r="DJ33" i="3" s="1"/>
  <c r="DH33" i="3"/>
  <c r="DG33" i="3"/>
  <c r="DF38" i="3"/>
  <c r="DJ38" i="3" s="1"/>
  <c r="DG38" i="3"/>
  <c r="DH38" i="3"/>
  <c r="DI38" i="3"/>
  <c r="DF24" i="3"/>
  <c r="DG24" i="3"/>
  <c r="DI24" i="3"/>
  <c r="DJ24" i="3" s="1"/>
  <c r="DH24" i="3"/>
  <c r="DF14" i="3"/>
  <c r="P34" i="1" s="1"/>
  <c r="DG14" i="3"/>
  <c r="Q34" i="1" s="1"/>
  <c r="DH14" i="3"/>
  <c r="R34" i="1" s="1"/>
  <c r="DI14" i="3"/>
  <c r="DF17" i="3"/>
  <c r="DG17" i="3"/>
  <c r="DI17" i="3"/>
  <c r="DH17" i="3"/>
  <c r="DF27" i="3"/>
  <c r="DG27" i="3"/>
  <c r="DJ27" i="3" s="1"/>
  <c r="DH27" i="3"/>
  <c r="DI27" i="3"/>
  <c r="DF22" i="3"/>
  <c r="DJ22" i="3" s="1"/>
  <c r="DG22" i="3"/>
  <c r="DH22" i="3"/>
  <c r="DI22" i="3"/>
  <c r="DF41" i="3"/>
  <c r="DJ41" i="3" s="1"/>
  <c r="DG41" i="3"/>
  <c r="DI41" i="3"/>
  <c r="DH41" i="3"/>
  <c r="DF46" i="3"/>
  <c r="DJ46" i="3" s="1"/>
  <c r="DG46" i="3"/>
  <c r="DH46" i="3"/>
  <c r="DI46" i="3"/>
  <c r="DF54" i="3"/>
  <c r="DG54" i="3"/>
  <c r="DH54" i="3"/>
  <c r="DI54" i="3"/>
  <c r="DJ54" i="3" s="1"/>
  <c r="DF51" i="3"/>
  <c r="DH51" i="3"/>
  <c r="DI51" i="3"/>
  <c r="DG51" i="3"/>
  <c r="DJ51" i="3" s="1"/>
  <c r="AO129" i="1"/>
  <c r="F145" i="1"/>
  <c r="DJ37" i="3"/>
  <c r="AE129" i="1"/>
  <c r="R141" i="1"/>
  <c r="DF56" i="3"/>
  <c r="DJ56" i="3" s="1"/>
  <c r="DG56" i="3"/>
  <c r="DI56" i="3"/>
  <c r="DH56" i="3"/>
  <c r="DF16" i="3"/>
  <c r="DG16" i="3"/>
  <c r="DH16" i="3"/>
  <c r="DI16" i="3"/>
  <c r="DJ16" i="3" s="1"/>
  <c r="V75" i="1"/>
  <c r="AI97" i="1" s="1"/>
  <c r="DF70" i="3"/>
  <c r="P91" i="1" s="1"/>
  <c r="DG70" i="3"/>
  <c r="Q91" i="1" s="1"/>
  <c r="DH70" i="3"/>
  <c r="R91" i="1" s="1"/>
  <c r="DI70" i="3"/>
  <c r="DI18" i="3"/>
  <c r="DF18" i="3"/>
  <c r="DJ18" i="3" s="1"/>
  <c r="DH18" i="3"/>
  <c r="DG18" i="3"/>
  <c r="AO26" i="1"/>
  <c r="F40" i="1"/>
  <c r="AO171" i="1"/>
  <c r="DF45" i="3"/>
  <c r="DJ45" i="3" s="1"/>
  <c r="DG45" i="3"/>
  <c r="DH45" i="3"/>
  <c r="DI45" i="3"/>
  <c r="AU129" i="1"/>
  <c r="AU171" i="1"/>
  <c r="F160" i="1"/>
  <c r="AF129" i="1"/>
  <c r="S141" i="1"/>
  <c r="S33" i="1"/>
  <c r="CP33" i="1" s="1"/>
  <c r="O33" i="1" s="1"/>
  <c r="DJ12" i="3"/>
  <c r="DF23" i="3"/>
  <c r="DG23" i="3"/>
  <c r="DH23" i="3"/>
  <c r="DI23" i="3"/>
  <c r="DF28" i="3"/>
  <c r="DG28" i="3"/>
  <c r="DJ28" i="3" s="1"/>
  <c r="DH28" i="3"/>
  <c r="DI28" i="3"/>
  <c r="DG52" i="3"/>
  <c r="DH52" i="3"/>
  <c r="DI52" i="3"/>
  <c r="DF52" i="3"/>
  <c r="DJ52" i="3" s="1"/>
  <c r="BB26" i="1"/>
  <c r="F49" i="1"/>
  <c r="BB171" i="1"/>
  <c r="DF44" i="3"/>
  <c r="DG44" i="3"/>
  <c r="DH44" i="3"/>
  <c r="DI44" i="3"/>
  <c r="W141" i="1"/>
  <c r="AJ129" i="1"/>
  <c r="BB68" i="1"/>
  <c r="F110" i="1"/>
  <c r="DJ1" i="3"/>
  <c r="DH50" i="3"/>
  <c r="DG50" i="3"/>
  <c r="DF50" i="3"/>
  <c r="DI50" i="3"/>
  <c r="DJ50" i="3" s="1"/>
  <c r="DF30" i="3"/>
  <c r="DJ30" i="3" s="1"/>
  <c r="DG30" i="3"/>
  <c r="DH30" i="3"/>
  <c r="DI30" i="3"/>
  <c r="DF32" i="3"/>
  <c r="DJ32" i="3" s="1"/>
  <c r="DG32" i="3"/>
  <c r="DI32" i="3"/>
  <c r="DH32" i="3"/>
  <c r="AZ68" i="1"/>
  <c r="F108" i="1"/>
  <c r="BC68" i="1"/>
  <c r="F113" i="1"/>
  <c r="BC171" i="1"/>
  <c r="V141" i="1"/>
  <c r="AI129" i="1"/>
  <c r="DH25" i="3"/>
  <c r="DG25" i="3"/>
  <c r="DJ25" i="3" s="1"/>
  <c r="DI25" i="3"/>
  <c r="DF25" i="3"/>
  <c r="DF36" i="3"/>
  <c r="DG36" i="3"/>
  <c r="DH36" i="3"/>
  <c r="DI36" i="3"/>
  <c r="DJ36" i="3" s="1"/>
  <c r="AH36" i="1"/>
  <c r="DJ61" i="3"/>
  <c r="S87" i="1"/>
  <c r="DG35" i="3"/>
  <c r="DH35" i="3"/>
  <c r="DI35" i="3"/>
  <c r="DF35" i="3"/>
  <c r="AQ68" i="1"/>
  <c r="F107" i="1"/>
  <c r="DJ5" i="3"/>
  <c r="S30" i="1"/>
  <c r="CP30" i="1" s="1"/>
  <c r="O30" i="1" s="1"/>
  <c r="DF40" i="3"/>
  <c r="DJ40" i="3" s="1"/>
  <c r="DG40" i="3"/>
  <c r="DH40" i="3"/>
  <c r="DI40" i="3"/>
  <c r="DF48" i="3"/>
  <c r="DJ48" i="3" s="1"/>
  <c r="DG48" i="3"/>
  <c r="DH48" i="3"/>
  <c r="DI48" i="3"/>
  <c r="CJ129" i="1"/>
  <c r="BA141" i="1"/>
  <c r="Y141" i="1"/>
  <c r="AL129" i="1"/>
  <c r="DF67" i="3"/>
  <c r="P89" i="1" s="1"/>
  <c r="DG67" i="3"/>
  <c r="Q89" i="1" s="1"/>
  <c r="DH67" i="3"/>
  <c r="R89" i="1" s="1"/>
  <c r="DI67" i="3"/>
  <c r="DF3" i="3"/>
  <c r="P28" i="1" s="1"/>
  <c r="DG3" i="3"/>
  <c r="DH3" i="3"/>
  <c r="R28" i="1" s="1"/>
  <c r="DI3" i="3"/>
  <c r="S28" i="1" s="1"/>
  <c r="DG42" i="3"/>
  <c r="DI42" i="3"/>
  <c r="DF42" i="3"/>
  <c r="DH42" i="3"/>
  <c r="R79" i="1" s="1"/>
  <c r="DF8" i="3"/>
  <c r="DG8" i="3"/>
  <c r="DH8" i="3"/>
  <c r="DI8" i="3"/>
  <c r="DG20" i="3"/>
  <c r="DH20" i="3"/>
  <c r="DI20" i="3"/>
  <c r="DJ20" i="3" s="1"/>
  <c r="DF20" i="3"/>
  <c r="DI49" i="3"/>
  <c r="DF49" i="3"/>
  <c r="P81" i="1" s="1"/>
  <c r="DH49" i="3"/>
  <c r="R81" i="1" s="1"/>
  <c r="DG49" i="3"/>
  <c r="Q81" i="1" s="1"/>
  <c r="DF60" i="3"/>
  <c r="DJ60" i="3" s="1"/>
  <c r="DG60" i="3"/>
  <c r="DH60" i="3"/>
  <c r="DI60" i="3"/>
  <c r="AJ26" i="1"/>
  <c r="W36" i="1"/>
  <c r="DF43" i="3"/>
  <c r="DH43" i="3"/>
  <c r="DI43" i="3"/>
  <c r="DJ43" i="3" s="1"/>
  <c r="DG43" i="3"/>
  <c r="DF21" i="3"/>
  <c r="DG21" i="3"/>
  <c r="DJ21" i="3" s="1"/>
  <c r="DH21" i="3"/>
  <c r="DI21" i="3"/>
  <c r="CP137" i="1"/>
  <c r="O137" i="1" s="1"/>
  <c r="GM137" i="1" s="1"/>
  <c r="GO137" i="1" s="1"/>
  <c r="AC141" i="1"/>
  <c r="X129" i="1"/>
  <c r="F167" i="1"/>
  <c r="DG57" i="3"/>
  <c r="DI57" i="3"/>
  <c r="DF57" i="3"/>
  <c r="DH57" i="3"/>
  <c r="DH34" i="3"/>
  <c r="DG34" i="3"/>
  <c r="DF34" i="3"/>
  <c r="DJ34" i="3" s="1"/>
  <c r="DI34" i="3"/>
  <c r="DJ6" i="3"/>
  <c r="DF55" i="3"/>
  <c r="DG55" i="3"/>
  <c r="DJ55" i="3" s="1"/>
  <c r="DH55" i="3"/>
  <c r="DI55" i="3"/>
  <c r="AG26" i="1"/>
  <c r="T36" i="1"/>
  <c r="DF59" i="3"/>
  <c r="DG59" i="3"/>
  <c r="DJ59" i="3" s="1"/>
  <c r="DH59" i="3"/>
  <c r="DI59" i="3"/>
  <c r="S29" i="1"/>
  <c r="CP29" i="1" s="1"/>
  <c r="O29" i="1" s="1"/>
  <c r="DJ4" i="3"/>
  <c r="CG129" i="1"/>
  <c r="AX141" i="1"/>
  <c r="BD129" i="1"/>
  <c r="F166" i="1"/>
  <c r="AH68" i="1"/>
  <c r="U97" i="1"/>
  <c r="DF39" i="3"/>
  <c r="DJ39" i="3" s="1"/>
  <c r="DG39" i="3"/>
  <c r="DH39" i="3"/>
  <c r="DI39" i="3"/>
  <c r="DF58" i="3"/>
  <c r="DH58" i="3"/>
  <c r="DI58" i="3"/>
  <c r="DJ58" i="3" s="1"/>
  <c r="DG58" i="3"/>
  <c r="DF19" i="3"/>
  <c r="P72" i="1" s="1"/>
  <c r="DH19" i="3"/>
  <c r="R72" i="1" s="1"/>
  <c r="DI19" i="3"/>
  <c r="DG19" i="3"/>
  <c r="Q72" i="1" s="1"/>
  <c r="AG129" i="1"/>
  <c r="T141" i="1"/>
  <c r="DF15" i="3"/>
  <c r="P70" i="1" s="1"/>
  <c r="DG15" i="3"/>
  <c r="Q70" i="1" s="1"/>
  <c r="DH15" i="3"/>
  <c r="R70" i="1" s="1"/>
  <c r="DI15" i="3"/>
  <c r="DF26" i="3"/>
  <c r="DH26" i="3"/>
  <c r="DI26" i="3"/>
  <c r="DG26" i="3"/>
  <c r="DJ26" i="3" s="1"/>
  <c r="DF7" i="3"/>
  <c r="P31" i="1" s="1"/>
  <c r="DG7" i="3"/>
  <c r="DJ7" i="3" s="1"/>
  <c r="DH7" i="3"/>
  <c r="R31" i="1" s="1"/>
  <c r="DI7" i="3"/>
  <c r="S31" i="1" s="1"/>
  <c r="DF29" i="3"/>
  <c r="DJ29" i="3" s="1"/>
  <c r="DG29" i="3"/>
  <c r="DH29" i="3"/>
  <c r="DI29" i="3"/>
  <c r="DF11" i="3"/>
  <c r="DG11" i="3"/>
  <c r="DJ11" i="3" s="1"/>
  <c r="DI11" i="3"/>
  <c r="DH11" i="3"/>
  <c r="AP68" i="1"/>
  <c r="F106" i="1"/>
  <c r="AP171" i="1"/>
  <c r="AQ26" i="1"/>
  <c r="F46" i="1"/>
  <c r="AQ171" i="1"/>
  <c r="DF53" i="3"/>
  <c r="P83" i="1" s="1"/>
  <c r="DG53" i="3"/>
  <c r="DH53" i="3"/>
  <c r="R83" i="1" s="1"/>
  <c r="DI53" i="3"/>
  <c r="CJ26" i="1"/>
  <c r="BA36" i="1"/>
  <c r="AZ129" i="1"/>
  <c r="F152" i="1"/>
  <c r="BC129" i="1"/>
  <c r="F157" i="1"/>
  <c r="GM131" i="1"/>
  <c r="AB141" i="1"/>
  <c r="AH129" i="1"/>
  <c r="U141" i="1"/>
  <c r="L137" i="7" l="1"/>
  <c r="L135" i="7" s="1"/>
  <c r="L488" i="7"/>
  <c r="L486" i="7" s="1"/>
  <c r="L483" i="7" s="1"/>
  <c r="L417" i="7"/>
  <c r="L415" i="7" s="1"/>
  <c r="L412" i="7" s="1"/>
  <c r="L410" i="7" s="1"/>
  <c r="L481" i="7" s="1"/>
  <c r="L330" i="7"/>
  <c r="L328" i="7" s="1"/>
  <c r="L325" i="7" s="1"/>
  <c r="L349" i="7" s="1"/>
  <c r="L437" i="7"/>
  <c r="L435" i="7" s="1"/>
  <c r="L432" i="7" s="1"/>
  <c r="L430" i="7" s="1"/>
  <c r="L132" i="7"/>
  <c r="L156" i="7" s="1"/>
  <c r="CG26" i="1"/>
  <c r="AX36" i="1"/>
  <c r="AX171" i="1"/>
  <c r="AX22" i="1" s="1"/>
  <c r="AX201" i="1"/>
  <c r="AI26" i="1"/>
  <c r="V36" i="1"/>
  <c r="CZ31" i="1"/>
  <c r="Y31" i="1" s="1"/>
  <c r="CY31" i="1"/>
  <c r="X31" i="1" s="1"/>
  <c r="CZ28" i="1"/>
  <c r="Y28" i="1" s="1"/>
  <c r="CY28" i="1"/>
  <c r="X28" i="1" s="1"/>
  <c r="DJ53" i="3"/>
  <c r="S83" i="1"/>
  <c r="Q85" i="1"/>
  <c r="R75" i="1"/>
  <c r="AZ26" i="1"/>
  <c r="F47" i="1"/>
  <c r="AZ171" i="1"/>
  <c r="W26" i="1"/>
  <c r="F60" i="1"/>
  <c r="W171" i="1"/>
  <c r="P77" i="1"/>
  <c r="Q75" i="1"/>
  <c r="AI68" i="1"/>
  <c r="V97" i="1"/>
  <c r="U129" i="1"/>
  <c r="F163" i="1"/>
  <c r="Q83" i="1"/>
  <c r="DJ15" i="3"/>
  <c r="S70" i="1"/>
  <c r="CP70" i="1" s="1"/>
  <c r="O70" i="1" s="1"/>
  <c r="DJ3" i="3"/>
  <c r="DJ35" i="3"/>
  <c r="S77" i="1"/>
  <c r="P75" i="1"/>
  <c r="AO22" i="1"/>
  <c r="F175" i="1"/>
  <c r="AO201" i="1"/>
  <c r="Q129" i="1"/>
  <c r="F153" i="1"/>
  <c r="AC129" i="1"/>
  <c r="CE141" i="1"/>
  <c r="CF141" i="1"/>
  <c r="CH141" i="1"/>
  <c r="P141" i="1"/>
  <c r="R77" i="1"/>
  <c r="CP87" i="1"/>
  <c r="O87" i="1" s="1"/>
  <c r="CY29" i="1"/>
  <c r="X29" i="1" s="1"/>
  <c r="GM29" i="1" s="1"/>
  <c r="GN29" i="1" s="1"/>
  <c r="CZ29" i="1"/>
  <c r="Y29" i="1" s="1"/>
  <c r="S32" i="1"/>
  <c r="DJ8" i="3"/>
  <c r="DJ67" i="3"/>
  <c r="S89" i="1"/>
  <c r="CP89" i="1" s="1"/>
  <c r="O89" i="1" s="1"/>
  <c r="Q77" i="1"/>
  <c r="Q28" i="1"/>
  <c r="CP28" i="1" s="1"/>
  <c r="O28" i="1" s="1"/>
  <c r="CY33" i="1"/>
  <c r="X33" i="1" s="1"/>
  <c r="CZ33" i="1"/>
  <c r="Y33" i="1" s="1"/>
  <c r="W68" i="1"/>
  <c r="F121" i="1"/>
  <c r="AQ22" i="1"/>
  <c r="AQ201" i="1"/>
  <c r="F181" i="1"/>
  <c r="CA141" i="1"/>
  <c r="GO131" i="1"/>
  <c r="CC141" i="1" s="1"/>
  <c r="R32" i="1"/>
  <c r="AE36" i="1" s="1"/>
  <c r="CY87" i="1"/>
  <c r="X87" i="1" s="1"/>
  <c r="CZ87" i="1"/>
  <c r="Y87" i="1" s="1"/>
  <c r="V129" i="1"/>
  <c r="F164" i="1"/>
  <c r="S129" i="1"/>
  <c r="F156" i="1"/>
  <c r="AB129" i="1"/>
  <c r="O141" i="1"/>
  <c r="T129" i="1"/>
  <c r="F162" i="1"/>
  <c r="Q32" i="1"/>
  <c r="BC22" i="1"/>
  <c r="F187" i="1"/>
  <c r="BC201" i="1"/>
  <c r="F165" i="1"/>
  <c r="W129" i="1"/>
  <c r="DJ17" i="3"/>
  <c r="T68" i="1"/>
  <c r="F118" i="1"/>
  <c r="P32" i="1"/>
  <c r="U36" i="1"/>
  <c r="AH26" i="1"/>
  <c r="DJ10" i="3"/>
  <c r="CY30" i="1"/>
  <c r="X30" i="1" s="1"/>
  <c r="CZ30" i="1"/>
  <c r="Y30" i="1" s="1"/>
  <c r="AU22" i="1"/>
  <c r="AU201" i="1"/>
  <c r="F190" i="1"/>
  <c r="DJ14" i="3"/>
  <c r="S34" i="1"/>
  <c r="BA68" i="1"/>
  <c r="F117" i="1"/>
  <c r="AX129" i="1"/>
  <c r="F148" i="1"/>
  <c r="DJ19" i="3"/>
  <c r="S72" i="1"/>
  <c r="CP72" i="1" s="1"/>
  <c r="O72" i="1" s="1"/>
  <c r="F119" i="1"/>
  <c r="U68" i="1"/>
  <c r="T26" i="1"/>
  <c r="F57" i="1"/>
  <c r="T171" i="1"/>
  <c r="R85" i="1"/>
  <c r="AE97" i="1" s="1"/>
  <c r="P79" i="1"/>
  <c r="Y129" i="1"/>
  <c r="F168" i="1"/>
  <c r="DJ44" i="3"/>
  <c r="DJ70" i="3"/>
  <c r="S91" i="1"/>
  <c r="CP91" i="1" s="1"/>
  <c r="O91" i="1" s="1"/>
  <c r="BD22" i="1"/>
  <c r="F196" i="1"/>
  <c r="BD201" i="1"/>
  <c r="BA26" i="1"/>
  <c r="F56" i="1"/>
  <c r="BA171" i="1"/>
  <c r="P85" i="1"/>
  <c r="S81" i="1"/>
  <c r="CP81" i="1" s="1"/>
  <c r="O81" i="1" s="1"/>
  <c r="DJ49" i="3"/>
  <c r="DJ42" i="3"/>
  <c r="S79" i="1"/>
  <c r="BA129" i="1"/>
  <c r="F161" i="1"/>
  <c r="R129" i="1"/>
  <c r="F155" i="1"/>
  <c r="AS68" i="1"/>
  <c r="F114" i="1"/>
  <c r="AP22" i="1"/>
  <c r="F180" i="1"/>
  <c r="G16" i="2" s="1"/>
  <c r="AP201" i="1"/>
  <c r="DJ57" i="3"/>
  <c r="S85" i="1"/>
  <c r="Q31" i="1"/>
  <c r="CP31" i="1" s="1"/>
  <c r="O31" i="1" s="1"/>
  <c r="GM31" i="1" s="1"/>
  <c r="GN31" i="1" s="1"/>
  <c r="Q79" i="1"/>
  <c r="BB22" i="1"/>
  <c r="F184" i="1"/>
  <c r="BB201" i="1"/>
  <c r="DJ23" i="3"/>
  <c r="S75" i="1"/>
  <c r="GM30" i="1" l="1"/>
  <c r="GN30" i="1" s="1"/>
  <c r="F178" i="1"/>
  <c r="AX26" i="1"/>
  <c r="F43" i="1"/>
  <c r="CP32" i="1"/>
  <c r="O32" i="1" s="1"/>
  <c r="GM32" i="1" s="1"/>
  <c r="GN32" i="1" s="1"/>
  <c r="AD97" i="1"/>
  <c r="AD68" i="1" s="1"/>
  <c r="GM33" i="1"/>
  <c r="GN33" i="1" s="1"/>
  <c r="CP83" i="1"/>
  <c r="O83" i="1" s="1"/>
  <c r="GM28" i="1"/>
  <c r="AE26" i="1"/>
  <c r="R36" i="1"/>
  <c r="AE68" i="1"/>
  <c r="R97" i="1"/>
  <c r="CC129" i="1"/>
  <c r="AT141" i="1"/>
  <c r="CY89" i="1"/>
  <c r="X89" i="1" s="1"/>
  <c r="GM89" i="1" s="1"/>
  <c r="GO89" i="1" s="1"/>
  <c r="CZ89" i="1"/>
  <c r="Y89" i="1" s="1"/>
  <c r="CE129" i="1"/>
  <c r="AV141" i="1"/>
  <c r="AF97" i="1"/>
  <c r="CY70" i="1"/>
  <c r="X70" i="1" s="1"/>
  <c r="GM70" i="1" s="1"/>
  <c r="CZ70" i="1"/>
  <c r="Y70" i="1" s="1"/>
  <c r="AZ22" i="1"/>
  <c r="AZ201" i="1"/>
  <c r="F182" i="1"/>
  <c r="F143" i="1"/>
  <c r="O129" i="1"/>
  <c r="CA129" i="1"/>
  <c r="AR141" i="1"/>
  <c r="CY75" i="1"/>
  <c r="X75" i="1" s="1"/>
  <c r="CZ75" i="1"/>
  <c r="Y75" i="1" s="1"/>
  <c r="CZ34" i="1"/>
  <c r="Y34" i="1" s="1"/>
  <c r="AL36" i="1" s="1"/>
  <c r="CY34" i="1"/>
  <c r="X34" i="1" s="1"/>
  <c r="AK36" i="1" s="1"/>
  <c r="BD18" i="1"/>
  <c r="F226" i="1"/>
  <c r="AQ18" i="1"/>
  <c r="F211" i="1"/>
  <c r="CY32" i="1"/>
  <c r="X32" i="1" s="1"/>
  <c r="CZ32" i="1"/>
  <c r="Y32" i="1" s="1"/>
  <c r="BB18" i="1"/>
  <c r="F214" i="1"/>
  <c r="T22" i="1"/>
  <c r="T201" i="1"/>
  <c r="F192" i="1"/>
  <c r="AU18" i="1"/>
  <c r="F220" i="1"/>
  <c r="AO18" i="1"/>
  <c r="F205" i="1"/>
  <c r="V68" i="1"/>
  <c r="F120" i="1"/>
  <c r="V26" i="1"/>
  <c r="F59" i="1"/>
  <c r="V171" i="1"/>
  <c r="CY91" i="1"/>
  <c r="X91" i="1" s="1"/>
  <c r="CZ91" i="1"/>
  <c r="Y91" i="1" s="1"/>
  <c r="CY83" i="1"/>
  <c r="X83" i="1" s="1"/>
  <c r="CZ83" i="1"/>
  <c r="Y83" i="1" s="1"/>
  <c r="BA22" i="1"/>
  <c r="F191" i="1"/>
  <c r="H16" i="2" s="1"/>
  <c r="BA201" i="1"/>
  <c r="CY79" i="1"/>
  <c r="X79" i="1" s="1"/>
  <c r="CZ79" i="1"/>
  <c r="Y79" i="1" s="1"/>
  <c r="CY72" i="1"/>
  <c r="X72" i="1" s="1"/>
  <c r="CZ72" i="1"/>
  <c r="Y72" i="1" s="1"/>
  <c r="GM72" i="1" s="1"/>
  <c r="GO72" i="1" s="1"/>
  <c r="BC18" i="1"/>
  <c r="F217" i="1"/>
  <c r="GM87" i="1"/>
  <c r="GO87" i="1" s="1"/>
  <c r="AC36" i="1"/>
  <c r="CP75" i="1"/>
  <c r="O75" i="1" s="1"/>
  <c r="GM75" i="1" s="1"/>
  <c r="GO75" i="1" s="1"/>
  <c r="CP77" i="1"/>
  <c r="O77" i="1" s="1"/>
  <c r="GM77" i="1" s="1"/>
  <c r="GO77" i="1" s="1"/>
  <c r="CY85" i="1"/>
  <c r="X85" i="1" s="1"/>
  <c r="CZ85" i="1"/>
  <c r="Y85" i="1" s="1"/>
  <c r="P129" i="1"/>
  <c r="F144" i="1"/>
  <c r="CY77" i="1"/>
  <c r="X77" i="1" s="1"/>
  <c r="CZ77" i="1"/>
  <c r="Y77" i="1" s="1"/>
  <c r="W22" i="1"/>
  <c r="W201" i="1"/>
  <c r="F195" i="1"/>
  <c r="AF36" i="1"/>
  <c r="CY81" i="1"/>
  <c r="X81" i="1" s="1"/>
  <c r="CZ81" i="1"/>
  <c r="Y81" i="1" s="1"/>
  <c r="AD36" i="1"/>
  <c r="CH129" i="1"/>
  <c r="AY141" i="1"/>
  <c r="AX18" i="1"/>
  <c r="F208" i="1"/>
  <c r="AP18" i="1"/>
  <c r="F210" i="1"/>
  <c r="CP34" i="1"/>
  <c r="O34" i="1" s="1"/>
  <c r="GM34" i="1" s="1"/>
  <c r="GN34" i="1" s="1"/>
  <c r="CP85" i="1"/>
  <c r="O85" i="1" s="1"/>
  <c r="GM85" i="1" s="1"/>
  <c r="GO85" i="1" s="1"/>
  <c r="CP79" i="1"/>
  <c r="O79" i="1" s="1"/>
  <c r="U26" i="1"/>
  <c r="F58" i="1"/>
  <c r="U171" i="1"/>
  <c r="AC97" i="1"/>
  <c r="CF129" i="1"/>
  <c r="AW141" i="1"/>
  <c r="GM83" i="1" l="1"/>
  <c r="GO83" i="1" s="1"/>
  <c r="GM79" i="1"/>
  <c r="GO79" i="1" s="1"/>
  <c r="GM91" i="1"/>
  <c r="GO91" i="1" s="1"/>
  <c r="Q97" i="1"/>
  <c r="GM81" i="1"/>
  <c r="GO81" i="1" s="1"/>
  <c r="AZ18" i="1"/>
  <c r="F212" i="1"/>
  <c r="R68" i="1"/>
  <c r="F111" i="1"/>
  <c r="AF26" i="1"/>
  <c r="S36" i="1"/>
  <c r="AC26" i="1"/>
  <c r="P36" i="1"/>
  <c r="CE36" i="1"/>
  <c r="CF36" i="1"/>
  <c r="CH36" i="1"/>
  <c r="T18" i="1"/>
  <c r="F222" i="1"/>
  <c r="AL97" i="1"/>
  <c r="AK97" i="1"/>
  <c r="F50" i="1"/>
  <c r="R26" i="1"/>
  <c r="R171" i="1"/>
  <c r="AL26" i="1"/>
  <c r="Y36" i="1"/>
  <c r="V22" i="1"/>
  <c r="V201" i="1"/>
  <c r="F194" i="1"/>
  <c r="AF68" i="1"/>
  <c r="S97" i="1"/>
  <c r="AV129" i="1"/>
  <c r="F146" i="1"/>
  <c r="AB36" i="1"/>
  <c r="AW129" i="1"/>
  <c r="F147" i="1"/>
  <c r="AY129" i="1"/>
  <c r="F149" i="1"/>
  <c r="U22" i="1"/>
  <c r="U201" i="1"/>
  <c r="F193" i="1"/>
  <c r="AR129" i="1"/>
  <c r="F169" i="1"/>
  <c r="GN28" i="1"/>
  <c r="CB36" i="1" s="1"/>
  <c r="CA36" i="1"/>
  <c r="AC68" i="1"/>
  <c r="CH97" i="1"/>
  <c r="P97" i="1"/>
  <c r="CE97" i="1"/>
  <c r="CF97" i="1"/>
  <c r="AD26" i="1"/>
  <c r="Q36" i="1"/>
  <c r="AK26" i="1"/>
  <c r="X36" i="1"/>
  <c r="GO70" i="1"/>
  <c r="CC97" i="1" s="1"/>
  <c r="CA97" i="1"/>
  <c r="Q68" i="1"/>
  <c r="F109" i="1"/>
  <c r="W18" i="1"/>
  <c r="F225" i="1"/>
  <c r="AB97" i="1"/>
  <c r="BA18" i="1"/>
  <c r="F221" i="1"/>
  <c r="AT129" i="1"/>
  <c r="F159" i="1"/>
  <c r="F62" i="1" l="1"/>
  <c r="X26" i="1"/>
  <c r="CH26" i="1"/>
  <c r="AY36" i="1"/>
  <c r="Q26" i="1"/>
  <c r="F48" i="1"/>
  <c r="Q171" i="1"/>
  <c r="U18" i="1"/>
  <c r="F223" i="1"/>
  <c r="V18" i="1"/>
  <c r="F224" i="1"/>
  <c r="AW36" i="1"/>
  <c r="CF26" i="1"/>
  <c r="CE26" i="1"/>
  <c r="AV36" i="1"/>
  <c r="Y26" i="1"/>
  <c r="F63" i="1"/>
  <c r="P26" i="1"/>
  <c r="F39" i="1"/>
  <c r="P171" i="1"/>
  <c r="AB68" i="1"/>
  <c r="O97" i="1"/>
  <c r="CE68" i="1"/>
  <c r="AV97" i="1"/>
  <c r="R22" i="1"/>
  <c r="R201" i="1"/>
  <c r="F185" i="1"/>
  <c r="S26" i="1"/>
  <c r="F51" i="1"/>
  <c r="S171" i="1"/>
  <c r="CF68" i="1"/>
  <c r="AW97" i="1"/>
  <c r="P68" i="1"/>
  <c r="F100" i="1"/>
  <c r="CH68" i="1"/>
  <c r="AY97" i="1"/>
  <c r="AB26" i="1"/>
  <c r="O36" i="1"/>
  <c r="CA26" i="1"/>
  <c r="AR36" i="1"/>
  <c r="AK68" i="1"/>
  <c r="X97" i="1"/>
  <c r="X171" i="1" s="1"/>
  <c r="CB26" i="1"/>
  <c r="AS36" i="1"/>
  <c r="AL68" i="1"/>
  <c r="Y97" i="1"/>
  <c r="CA68" i="1"/>
  <c r="AR97" i="1"/>
  <c r="CC68" i="1"/>
  <c r="AT97" i="1"/>
  <c r="S68" i="1"/>
  <c r="F112" i="1"/>
  <c r="X22" i="1" l="1"/>
  <c r="F197" i="1"/>
  <c r="X201" i="1"/>
  <c r="O68" i="1"/>
  <c r="F99" i="1"/>
  <c r="Q22" i="1"/>
  <c r="F183" i="1"/>
  <c r="Q201" i="1"/>
  <c r="AW68" i="1"/>
  <c r="F103" i="1"/>
  <c r="AS26" i="1"/>
  <c r="F53" i="1"/>
  <c r="AS171" i="1"/>
  <c r="Y68" i="1"/>
  <c r="F124" i="1"/>
  <c r="AY26" i="1"/>
  <c r="F44" i="1"/>
  <c r="AY171" i="1"/>
  <c r="S22" i="1"/>
  <c r="S201" i="1"/>
  <c r="F186" i="1"/>
  <c r="J16" i="2" s="1"/>
  <c r="AR26" i="1"/>
  <c r="F64" i="1"/>
  <c r="AR171" i="1"/>
  <c r="O26" i="1"/>
  <c r="F38" i="1"/>
  <c r="O171" i="1"/>
  <c r="R18" i="1"/>
  <c r="F215" i="1"/>
  <c r="AV26" i="1"/>
  <c r="F41" i="1"/>
  <c r="AV171" i="1"/>
  <c r="P22" i="1"/>
  <c r="F174" i="1"/>
  <c r="P201" i="1"/>
  <c r="Y171" i="1"/>
  <c r="AT68" i="1"/>
  <c r="F115" i="1"/>
  <c r="AT171" i="1"/>
  <c r="F123" i="1"/>
  <c r="X68" i="1"/>
  <c r="AR68" i="1"/>
  <c r="F125" i="1"/>
  <c r="F105" i="1"/>
  <c r="AY68" i="1"/>
  <c r="AV68" i="1"/>
  <c r="F102" i="1"/>
  <c r="AW26" i="1"/>
  <c r="F42" i="1"/>
  <c r="AW171" i="1"/>
  <c r="AR22" i="1" l="1"/>
  <c r="F199" i="1"/>
  <c r="AR201" i="1"/>
  <c r="Q18" i="1"/>
  <c r="F213" i="1"/>
  <c r="P18" i="1"/>
  <c r="F204" i="1"/>
  <c r="AV22" i="1"/>
  <c r="AV201" i="1"/>
  <c r="F176" i="1"/>
  <c r="AY22" i="1"/>
  <c r="AY201" i="1"/>
  <c r="F179" i="1"/>
  <c r="Y22" i="1"/>
  <c r="F198" i="1"/>
  <c r="Y201" i="1"/>
  <c r="S18" i="1"/>
  <c r="F216" i="1"/>
  <c r="AT22" i="1"/>
  <c r="AT201" i="1"/>
  <c r="F189" i="1"/>
  <c r="F16" i="2" s="1"/>
  <c r="O22" i="1"/>
  <c r="F173" i="1"/>
  <c r="O201" i="1"/>
  <c r="X18" i="1"/>
  <c r="F227" i="1"/>
  <c r="AW22" i="1"/>
  <c r="F177" i="1"/>
  <c r="AW201" i="1"/>
  <c r="AS22" i="1"/>
  <c r="AS201" i="1"/>
  <c r="F188" i="1"/>
  <c r="E16" i="2" s="1"/>
  <c r="I16" i="2" l="1"/>
  <c r="N16" i="2" s="1"/>
  <c r="O18" i="1"/>
  <c r="F203" i="1"/>
  <c r="AW18" i="1"/>
  <c r="F207" i="1"/>
  <c r="AV18" i="1"/>
  <c r="F206" i="1"/>
  <c r="AS18" i="1"/>
  <c r="F218" i="1"/>
  <c r="Y18" i="1"/>
  <c r="F228" i="1"/>
  <c r="AY18" i="1"/>
  <c r="F209" i="1"/>
  <c r="AT18" i="1"/>
  <c r="F219" i="1"/>
  <c r="AR18" i="1"/>
  <c r="F229" i="1"/>
</calcChain>
</file>

<file path=xl/sharedStrings.xml><?xml version="1.0" encoding="utf-8"?>
<sst xmlns="http://schemas.openxmlformats.org/spreadsheetml/2006/main" count="5006" uniqueCount="621">
  <si>
    <t>Smeta.RU  (495) 974-1589</t>
  </si>
  <si>
    <t>_PS_</t>
  </si>
  <si>
    <t>Smeta.RU</t>
  </si>
  <si>
    <t/>
  </si>
  <si>
    <t>02-01-01</t>
  </si>
  <si>
    <t>02-01-01 Строительство 4КЛ-10 кВ (открыто в траншее)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</si>
  <si>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</si>
  <si>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</si>
  <si>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</si>
  <si>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</si>
  <si>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</si>
  <si>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</si>
  <si>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</si>
  <si>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</si>
  <si>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</si>
  <si>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</si>
  <si>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4КЛ-10 кВ (открыто в траншее)</t>
  </si>
  <si>
    <t>331647.10.25-ЭС.КЛ1</t>
  </si>
  <si>
    <t>Новый раздел</t>
  </si>
  <si>
    <t>Земляные работы</t>
  </si>
  <si>
    <t>1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</si>
  <si>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</si>
  <si>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</si>
  <si>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</si>
  <si>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</si>
  <si>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Поправка: Прил. 1.12, п.3. 36 Наименование: Устройство траншей прямоугольного сечения</t>
  </si>
  <si>
    <t>*1,25</t>
  </si>
  <si>
    <t>Общестроительные работы</t>
  </si>
  <si>
    <t>Земляные работы, выполняемые: механизированным способом</t>
  </si>
  <si>
    <t>ФЕР-01</t>
  </si>
  <si>
    <t>Поправка: Прил. 1.12, п.3. 36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</si>
  <si>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</si>
  <si>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</si>
  <si>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</si>
  <si>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</si>
  <si>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</si>
  <si>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</si>
  <si>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</si>
  <si>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</si>
  <si>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</si>
  <si>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</si>
  <si>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</si>
  <si>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</si>
  <si>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</si>
  <si>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</si>
  <si>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</si>
  <si>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</si>
  <si>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</si>
  <si>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</si>
  <si>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5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</si>
  <si>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</si>
  <si>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</si>
  <si>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</si>
  <si>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6</t>
  </si>
  <si>
    <t>47-01-001-01</t>
  </si>
  <si>
    <t>Планировка участка: механизированным способом</t>
  </si>
  <si>
    <t>100 м2</t>
  </si>
  <si>
    <t>ГЭСН-2022, 47-01-001-01,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</si>
  <si>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</si>
  <si>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</si>
  <si>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</si>
  <si>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</si>
  <si>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7</t>
  </si>
  <si>
    <t>47-01-001-02</t>
  </si>
  <si>
    <t>Планировка участка: вручную</t>
  </si>
  <si>
    <t>ГЭСН-2022, 47-01-001-02,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</si>
  <si>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</si>
  <si>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</si>
  <si>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</si>
  <si>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</si>
  <si>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</si>
  <si>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</si>
  <si>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</si>
  <si>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</si>
  <si>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</si>
  <si>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</si>
  <si>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</si>
  <si>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</si>
  <si>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</si>
  <si>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</si>
  <si>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</si>
  <si>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</si>
  <si>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</si>
  <si>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</si>
  <si>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</si>
  <si>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</si>
  <si>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</si>
  <si>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</si>
  <si>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</si>
  <si>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</si>
  <si>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</si>
  <si>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</si>
  <si>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</si>
  <si>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</si>
  <si>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</si>
  <si>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</si>
  <si>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</si>
  <si>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</si>
  <si>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</si>
  <si>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</si>
  <si>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</si>
  <si>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</si>
  <si>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</si>
  <si>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</si>
  <si>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</si>
  <si>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</si>
  <si>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</si>
  <si>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</si>
  <si>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</si>
  <si>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</si>
  <si>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</si>
  <si>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</si>
  <si>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</si>
  <si>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</si>
  <si>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</si>
  <si>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</si>
  <si>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</si>
  <si>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</si>
  <si>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</si>
  <si>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</si>
  <si>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</t>
  </si>
  <si>
    <t>8</t>
  </si>
  <si>
    <t>м08-02-142-01</t>
  </si>
  <si>
    <t>Устройство постели при одном кабеле в траншее</t>
  </si>
  <si>
    <t>100 м</t>
  </si>
  <si>
    <t>ГЭСНм-2022, м08-02-142-01,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</si>
  <si>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</si>
  <si>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</si>
  <si>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</si>
  <si>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</si>
  <si>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</si>
  <si>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</si>
  <si>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</si>
  <si>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</si>
  <si>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</si>
  <si>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</t>
  </si>
  <si>
    <t>м08-02-142-02</t>
  </si>
  <si>
    <t>На каждый последующий кабель добавлять к норме 08-02-142-01</t>
  </si>
  <si>
    <t>ГЭСНм-2022, м08-02-142-02, приказ Минстроя России от 18.05.2022 г. № 378/пр</t>
  </si>
  <si>
    <t>9,1</t>
  </si>
  <si>
    <t>10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</si>
  <si>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</si>
  <si>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</si>
  <si>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</si>
  <si>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</si>
  <si>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</si>
  <si>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</si>
  <si>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</si>
  <si>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11</t>
  </si>
  <si>
    <t>м08-02-141-03</t>
  </si>
  <si>
    <t>Кабель до 35 кВ в готовых траншеях без покрытий, масса 1 м: свыше 2 до 3 кг</t>
  </si>
  <si>
    <t>ГЭСНм-2022 доп.7, м08-02-141-03, приказ Минстроя России от 02.08.2023 г. № 551/пр</t>
  </si>
  <si>
    <t>11,1</t>
  </si>
  <si>
    <t>12</t>
  </si>
  <si>
    <t>м10-01-054-01</t>
  </si>
  <si>
    <t>Прокладка кабеля по воздушным металлическим желобам на одном объекте: от 10 до 50 км с вязкой пакетами</t>
  </si>
  <si>
    <t>ГЭСНм-2022, м10-01-054-01, приказ Минстроя России от 18.05.2022 г. № 378/пр</t>
  </si>
  <si>
    <t>Оборудование связи: прокладка и монтаж сетей связи</t>
  </si>
  <si>
    <t>мФЕР-10</t>
  </si>
  <si>
    <t>Пр/812-051.1-1</t>
  </si>
  <si>
    <t>Пр/774-051.1</t>
  </si>
  <si>
    <t>12,1</t>
  </si>
  <si>
    <t>13</t>
  </si>
  <si>
    <t>м10-01-054-02</t>
  </si>
  <si>
    <t>Прокладка кабеля по воздушным металлическим желобам на одном объекте: от 10 до 50 км без вязки пакетами</t>
  </si>
  <si>
    <t>ГЭСНм-2022, м10-01-054-02, приказ Минстроя России от 18.05.2022 г. № 378/пр</t>
  </si>
  <si>
    <t>13,1</t>
  </si>
  <si>
    <t>14</t>
  </si>
  <si>
    <t>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</si>
  <si>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</si>
  <si>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ГЭСНм-2022, м08-02-143-06, приказ Минстроя России от 18.05.2022 г. № 378/пр</t>
  </si>
  <si>
    <t>14,1</t>
  </si>
  <si>
    <t>15</t>
  </si>
  <si>
    <t>м08-02-143-08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</si>
  <si>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48х48 см</t>
  </si>
  <si>
    <t>ГЭСНм-2022, м08-02-143-08, приказ Минстроя России от 18.05.2022 г. № 378/пр</t>
  </si>
  <si>
    <t>15,1</t>
  </si>
  <si>
    <t>16</t>
  </si>
  <si>
    <t>м08-02-143-11</t>
  </si>
  <si>
    <t>На каждый последующий ряд добавлять: к норме 08-02-143-08</t>
  </si>
  <si>
    <t>ГЭСНм-2022, м08-02-143-11, приказ Минстроя России от 18.05.2022 г. № 378/пр</t>
  </si>
  <si>
    <t>16,1</t>
  </si>
  <si>
    <t>м08-02-159-09</t>
  </si>
  <si>
    <t>Заделка концевая в резиновой перчатке для 3-5-жильного кабеля напряжением: до 10 кВ, сечение одной жилы до 240 мм2</t>
  </si>
  <si>
    <t>ШТ</t>
  </si>
  <si>
    <t>ГЭСНм-2022, м08-02-159-09, приказ Минстроя России от 18.05.2022 г. № 378/пр</t>
  </si>
  <si>
    <t>17</t>
  </si>
  <si>
    <t>м08-02-191-03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</si>
  <si>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</si>
  <si>
    <t>ГЭСНм-2022 доп.9, м08-02-191-03, приказ Минстроя России от 16.02.2024 г. № 102/пр</t>
  </si>
  <si>
    <t>17,1</t>
  </si>
  <si>
    <t>18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</si>
  <si>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</si>
  <si>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</si>
  <si>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</si>
  <si>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18,1</t>
  </si>
  <si>
    <t>18,2</t>
  </si>
  <si>
    <t>08.3.05.02-0021</t>
  </si>
  <si>
    <t>Прокат листовой горячекатаный, марки стали Ст3сп, Ст3пс, ширина 1200-3000 мм, толщина 1-8 мм</t>
  </si>
  <si>
    <t>т</t>
  </si>
  <si>
    <t>ФСБЦ-2022, 08.3.05.02-0021, приказ Минстроя России от 18.05.2022 г. № 378/пр</t>
  </si>
  <si>
    <t>18,3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</si>
  <si>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</si>
  <si>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</si>
  <si>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</si>
  <si>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18,4</t>
  </si>
  <si>
    <t>14.4.04.11-0010</t>
  </si>
  <si>
    <t>Эмаль на основе сополимера винилхлорида с винилацетатом, цвет серебристый</t>
  </si>
  <si>
    <t>ФСБЦ-2022 доп.2, 14.4.04.11-0010, приказ Минстроя России от 26.08.2022 г. № 703/пр</t>
  </si>
  <si>
    <t>Материалы</t>
  </si>
  <si>
    <t>19</t>
  </si>
  <si>
    <t>ТЦ_21.1.07.02_50_5001055273_11.02.2026_02_1.1</t>
  </si>
  <si>
    <t>Кабель АПвПуг-10 1х500/70</t>
  </si>
  <si>
    <t>м</t>
  </si>
  <si>
    <t>Материалы, отсутствующие в СНБ (Монтажные)</t>
  </si>
  <si>
    <t>МР КА Монтажные</t>
  </si>
  <si>
    <t>20</t>
  </si>
  <si>
    <t>ТЦ_20.2.09.04_50_5001055273_11.02.2026_02_2.1</t>
  </si>
  <si>
    <t>Муфта соединительная 1ПСТ-10 500</t>
  </si>
  <si>
    <t>шт.</t>
  </si>
  <si>
    <t>21</t>
  </si>
  <si>
    <t>20.2.02.07-1020</t>
  </si>
  <si>
    <t>Плита из полимернаполненной композиции на основе волластонита для закрытия кабеля ПЗК, размеры 480х480 мм</t>
  </si>
  <si>
    <t>ФСБЦ-2022, 20.2.02.07-1020,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</si>
  <si>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</si>
  <si>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</si>
  <si>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</si>
  <si>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22</t>
  </si>
  <si>
    <t>20.2.02.07-1016</t>
  </si>
  <si>
    <t>Плита из полимернаполненной композиции на основе волластонита для закрытия кабеля, размеры 480х240 мм</t>
  </si>
  <si>
    <t>ФСБЦ-2022, 20.2.02.07-1016, приказ Минстроя России от 18.05.2022 г. № 378/пр</t>
  </si>
  <si>
    <t>20.1.02.18-1102</t>
  </si>
  <si>
    <t>Хомуты-стяжки кабельные нейлоновые, размеры 4,8х350 мм</t>
  </si>
  <si>
    <t>100 ШТ</t>
  </si>
  <si>
    <t>ФСБЦ-2022, 20.1.02.18-1102, приказ Минстроя России от 18.05.2022 г. № 378/пр</t>
  </si>
  <si>
    <t>23</t>
  </si>
  <si>
    <t>20.1.02.18-1146</t>
  </si>
  <si>
    <t>Хомуты-стяжки кабельные нейлоновые, размеры 8,0х500 мм</t>
  </si>
  <si>
    <t>ФСБЦ-2022, 20.1.02.18-1146, приказ Минстроя России от 18.05.2022 г. № 378/пр</t>
  </si>
  <si>
    <t>24</t>
  </si>
  <si>
    <t>22.2.02.23-0306</t>
  </si>
  <si>
    <t>Столбики опознавательные для подземных кабельных линий, пластиковые, диаметр 83 мм, толщина стенки 4 мм, высота 1500-1600 мм</t>
  </si>
  <si>
    <t>ФСБЦ-2022 доп.2, 22.2.02.23-0306, приказ Минстроя России от 26.08.2022 г. № 703/пр</t>
  </si>
  <si>
    <t>25</t>
  </si>
  <si>
    <t>22.2.02.23-0302</t>
  </si>
  <si>
    <t>Таблички-указатели кабельных трасс пластиковые односторонние, размеры 300х400х5 мм</t>
  </si>
  <si>
    <t>ФСБЦ-2022, 22.2.02.23-0302, приказ Минстроя России от 18.05.2022 г. № 378/пр</t>
  </si>
  <si>
    <t>ТЦ_20.2.09.04_50_5001055273_01.11.2025_02_3.1</t>
  </si>
  <si>
    <t>Муфта переходная СПтп-10-150/240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</si>
  <si>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</si>
  <si>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</si>
  <si>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</si>
  <si>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</si>
  <si>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</si>
  <si>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</si>
  <si>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</si>
  <si>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</si>
  <si>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</si>
  <si>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</si>
  <si>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</si>
  <si>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</si>
  <si>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</si>
  <si>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</si>
  <si>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</si>
  <si>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</si>
  <si>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</si>
  <si>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</si>
  <si>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</si>
  <si>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</si>
  <si>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</si>
  <si>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</si>
  <si>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</si>
  <si>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</si>
  <si>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</si>
  <si>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</si>
  <si>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</si>
  <si>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</si>
  <si>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</si>
  <si>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</si>
  <si>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</si>
  <si>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</si>
  <si>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</si>
  <si>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</si>
  <si>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</si>
  <si>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</si>
  <si>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</si>
  <si>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</si>
  <si>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</si>
  <si>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</si>
  <si>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</si>
  <si>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</si>
  <si>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</si>
  <si>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</si>
  <si>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</si>
  <si>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</si>
  <si>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</si>
  <si>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</si>
  <si>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</si>
  <si>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</si>
  <si>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</si>
  <si>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</si>
  <si>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</si>
  <si>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</si>
  <si>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</si>
  <si>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</si>
  <si>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</si>
  <si>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</si>
  <si>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</si>
  <si>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</si>
  <si>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</si>
  <si>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</si>
  <si>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</si>
  <si>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</si>
  <si>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</si>
  <si>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</si>
  <si>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</si>
  <si>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</si>
  <si>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</si>
  <si>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</si>
  <si>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</si>
  <si>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</si>
  <si>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</si>
  <si>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</si>
  <si>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</si>
  <si>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</si>
  <si>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</si>
  <si>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</si>
  <si>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</si>
  <si>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</si>
  <si>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</si>
  <si>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</si>
  <si>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</si>
  <si>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</si>
  <si>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</si>
  <si>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маш.-ч</t>
  </si>
  <si>
    <t>4-100-050</t>
  </si>
  <si>
    <t>1-100-15</t>
  </si>
  <si>
    <t>Средний разряд работы 1,5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</si>
  <si>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</si>
  <si>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</si>
  <si>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</si>
  <si>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1-100-30</t>
  </si>
  <si>
    <t>Средний разряд работы 3,0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</si>
  <si>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</si>
  <si>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</si>
  <si>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</si>
  <si>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</si>
  <si>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</si>
  <si>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</si>
  <si>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</si>
  <si>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1-100-38</t>
  </si>
  <si>
    <t>Средний разряд работы 3,8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</si>
  <si>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</si>
  <si>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</si>
  <si>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</si>
  <si>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</si>
  <si>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</si>
  <si>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</si>
  <si>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</si>
  <si>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</si>
  <si>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</si>
  <si>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</si>
  <si>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</si>
  <si>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</si>
  <si>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</si>
  <si>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</si>
  <si>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</si>
  <si>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</si>
  <si>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</si>
  <si>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</si>
  <si>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</si>
  <si>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</si>
  <si>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</si>
  <si>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</si>
  <si>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</si>
  <si>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кг</t>
  </si>
  <si>
    <t>14.4.03.03-0002</t>
  </si>
  <si>
    <t>ФСБЦ-2022 доп.4, 14.4.03.03-0002, приказ Минстроя России от 27.12.2022 г. № 1133/пр</t>
  </si>
  <si>
    <t>Лак битумный БТ-123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</si>
  <si>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</si>
  <si>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</si>
  <si>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</si>
  <si>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</si>
  <si>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</si>
  <si>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</si>
  <si>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01.7.07.03-0007</t>
  </si>
  <si>
    <t>ФСБЦ-2022, 01.7.07.03-0007, приказ Минстроя России от 18.05.2022 г. № 378/пр</t>
  </si>
  <si>
    <t>Воск полиэтиленовый, неокисленный</t>
  </si>
  <si>
    <t>01.7.20.07-0002</t>
  </si>
  <si>
    <t>ФСБЦ-2022, 01.7.20.07-0002, приказ Минстроя России от 18.05.2022 г. № 378/пр</t>
  </si>
  <si>
    <t>Шпагат из пенькового волокна, диаметр 1,7 мм</t>
  </si>
  <si>
    <t>1-100-23</t>
  </si>
  <si>
    <t>Средний разряд работы 2,3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</si>
  <si>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</si>
  <si>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</si>
  <si>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</si>
  <si>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</si>
  <si>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</si>
  <si>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</si>
  <si>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</si>
  <si>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</si>
  <si>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</si>
  <si>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2-100-05</t>
  </si>
  <si>
    <t>Рабочий 5 разряда</t>
  </si>
  <si>
    <t>чел.-ч</t>
  </si>
  <si>
    <t>Прил. 1.12, п.3. 36</t>
  </si>
  <si>
    <t>Устройство траншей прямоугольного сечения</t>
  </si>
  <si>
    <t>Тех. часть сб1</t>
  </si>
  <si>
    <t>Конъюнктурный анализ</t>
  </si>
  <si>
    <t>1.1</t>
  </si>
  <si>
    <t>21.1.07.02</t>
  </si>
  <si>
    <t>ООО "Компания Альянс-Кабель"</t>
  </si>
  <si>
    <t>Московская область, город Балашиха</t>
  </si>
  <si>
    <t>5001055273</t>
  </si>
  <si>
    <t>501201001</t>
  </si>
  <si>
    <t>https://www.a-cab.ru/</t>
  </si>
  <si>
    <t>50</t>
  </si>
  <si>
    <t>РФ</t>
  </si>
  <si>
    <t>1.2</t>
  </si>
  <si>
    <t>ТЦ_21.1.07.02_77_7727455290_11.02.2026_02_1.2</t>
  </si>
  <si>
    <t>ООО "УКС Энергия"</t>
  </si>
  <si>
    <t>город Москва</t>
  </si>
  <si>
    <t>7727455290</t>
  </si>
  <si>
    <t>772701001</t>
  </si>
  <si>
    <t>https://uksenergy.ru/</t>
  </si>
  <si>
    <t>77</t>
  </si>
  <si>
    <t>1.3</t>
  </si>
  <si>
    <t>ТЦ_21.1.07.02_77_7719546987_11.02.2026_02_1.3</t>
  </si>
  <si>
    <t>ООО ТК "Норма-Кабель"</t>
  </si>
  <si>
    <t>Московская область, город Реутов</t>
  </si>
  <si>
    <t>7719546987</t>
  </si>
  <si>
    <t>504101001</t>
  </si>
  <si>
    <t>https://sip2a.ru/</t>
  </si>
  <si>
    <t>2.1</t>
  </si>
  <si>
    <t>20.2.09.04</t>
  </si>
  <si>
    <t>2.2</t>
  </si>
  <si>
    <t>ТЦ_20.2.09.04_77_7727455290_11.02.2026_02_2.2</t>
  </si>
  <si>
    <t>2.3</t>
  </si>
  <si>
    <t>ТЦ_20.2.09.04_77_7719546987_11.02.2026_02_2.3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</si>
  <si>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</si>
  <si>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</si>
  <si>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</si>
  <si>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</si>
  <si>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</si>
  <si>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</si>
  <si>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</si>
  <si>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</si>
  <si>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</si>
  <si>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</si>
  <si>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</si>
  <si>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</si>
  <si>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</si>
  <si>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</si>
  <si>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</si>
  <si>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</si>
  <si>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</si>
  <si>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</si>
  <si>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</si>
  <si>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</si>
  <si>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</si>
  <si>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</si>
  <si>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</si>
  <si>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</si>
  <si>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</si>
  <si>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</si>
  <si>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</si>
  <si>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</si>
  <si>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</si>
  <si>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</si>
  <si>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</si>
  <si>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</si>
  <si>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</si>
  <si>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</si>
  <si>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</si>
  <si>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</si>
  <si>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</si>
  <si>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</si>
  <si>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</si>
  <si>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</si>
  <si>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</si>
  <si>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</si>
  <si>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</si>
  <si>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</si>
  <si>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</si>
  <si>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Земляные работы</t>
  </si>
  <si>
    <t>ГЭСН 01-01-010-41</t>
  </si>
  <si>
    <t>ЭМ *1,25; ЗТ *1,25; ЗТм *1,25</t>
  </si>
  <si>
    <t>ОТ (ЗТ)</t>
  </si>
  <si>
    <t>ЭМ</t>
  </si>
  <si>
    <t>ОТм(ЗТм) Средний разряд машинистов 5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</si>
  <si>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</si>
  <si>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</si>
  <si>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</si>
  <si>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</si>
  <si>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</si>
  <si>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</si>
  <si>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</si>
  <si>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</si>
  <si>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</si>
  <si>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</si>
  <si>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</si>
  <si>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 01-01-033-01</t>
  </si>
  <si>
    <t>ГЭСН 01-02-005-01</t>
  </si>
  <si>
    <t>ОТм(ЗТм) Средний разряд машинистов 4</t>
  </si>
  <si>
    <t>ГЭСН 47-01-001-01</t>
  </si>
  <si>
    <t>НР Озеленение. Защитные лесонасаждения</t>
  </si>
  <si>
    <t>СП Озеленение. Защитные лесонасаждения</t>
  </si>
  <si>
    <t>ГЭСН 47-01-001-02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</si>
  <si>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</si>
  <si>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</si>
  <si>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</si>
  <si>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</si>
  <si>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</si>
  <si>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</si>
  <si>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</si>
  <si>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</si>
  <si>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</si>
  <si>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</si>
  <si>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</si>
  <si>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</si>
  <si>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</si>
  <si>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</si>
  <si>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</si>
  <si>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</si>
  <si>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</si>
  <si>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</si>
  <si>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</si>
  <si>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</si>
  <si>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</si>
  <si>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</si>
  <si>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</si>
  <si>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</si>
  <si>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</si>
  <si>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</si>
  <si>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Прокладка кабеля</t>
  </si>
  <si>
    <t>ГЭСНм 08-02-142-01</t>
  </si>
  <si>
    <t>8.1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</si>
  <si>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</si>
  <si>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</si>
  <si>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08-02-142-02</t>
  </si>
  <si>
    <t>9.1</t>
  </si>
  <si>
    <t>ГЭСНм 08-02-141-03</t>
  </si>
  <si>
    <t>ОТм(ЗТм) Средний разряд машинистов 6</t>
  </si>
  <si>
    <t>М</t>
  </si>
  <si>
    <t>11.1</t>
  </si>
  <si>
    <t>ГЭСНм 10-01-054-01</t>
  </si>
  <si>
    <t>12.1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</si>
  <si>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</si>
  <si>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</si>
  <si>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10-01-054-02</t>
  </si>
  <si>
    <t>13.1</t>
  </si>
  <si>
    <t>ГЭСНм 08-02-143-06</t>
  </si>
  <si>
    <t>14.1</t>
  </si>
  <si>
    <t>ГЭСНм 08-02-143-08</t>
  </si>
  <si>
    <t>15.1</t>
  </si>
  <si>
    <t>ГЭСНм 08-02-143-11</t>
  </si>
  <si>
    <t>16.1</t>
  </si>
  <si>
    <t>ГЭСНм 08-02-191-03</t>
  </si>
  <si>
    <t>17.1</t>
  </si>
  <si>
    <t>ГЭСНм 08-02-177-01</t>
  </si>
  <si>
    <t>18.1</t>
  </si>
  <si>
    <t>18.2</t>
  </si>
  <si>
    <t>Исключен
Прокат листовой горячекатаный, марки стали Ст3сп, Ст3пс, ширина 1200-3000 мм, толщина 1-8 мм</t>
  </si>
  <si>
    <t>18.3</t>
  </si>
  <si>
    <t>Исключен
Уголок стальной горячекатаный равнополочный, марки стали Ст3сп, Ст3пс, ширина полок 35-56 мм, толщина полки 3-5 мм</t>
  </si>
  <si>
    <t>18.4</t>
  </si>
  <si>
    <t>Исключен
Эмаль на основе сополимера винилхлорида с винилацетатом, цвет серебристый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</si>
  <si>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</si>
  <si>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</si>
  <si>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</si>
  <si>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</si>
  <si>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</si>
  <si>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</si>
  <si>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</si>
  <si>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</si>
  <si>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</si>
  <si>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</si>
  <si>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</si>
  <si>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</si>
  <si>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</si>
  <si>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</si>
  <si>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</si>
  <si>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</si>
  <si>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</si>
  <si>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</si>
  <si>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</si>
  <si>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</si>
  <si>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</si>
  <si>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</si>
  <si>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</si>
  <si>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</si>
  <si>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</si>
  <si>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</si>
  <si>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</si>
  <si>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</si>
  <si>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</si>
  <si>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</si>
  <si>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</si>
  <si>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</si>
  <si>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</si>
  <si>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</si>
  <si>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</si>
  <si>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</si>
  <si>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</si>
  <si>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</si>
  <si>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</si>
  <si>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</si>
  <si>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</si>
  <si>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</si>
  <si>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</si>
  <si>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</si>
  <si>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</si>
  <si>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</si>
  <si>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</si>
  <si>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</si>
  <si>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</si>
  <si>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</si>
  <si>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</si>
  <si>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02-01-01 Строительство 4КЛ-10 кВ (открыто в траншее)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</si>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</sst>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0" fontId="10" fillId="0" borderId="1" xfId="0" applyNumberFormat="1" applyFont="1" applyBorder="1" applyAlignment="1"/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/>
    </xf>
    <xf numFmtId="0" fontId="20" fillId="0" borderId="7" xfId="0" quotePrefix="1" applyFont="1" applyBorder="1" applyAlignment="1">
      <alignment horizontal="lef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6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6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1736-27E7-41D8-AF3D-1B8ECAC5400A}">
  <sheetPr>
    <pageSetUpPr fitToPage="1"/>
  </sheetPr>
  <dimension ref="A1:CO517"/>
  <sheetViews>
    <sheetView tabSelected="1" topLeftCell="A19" zoomScaleNormal="100" workbookViewId="0">
      <selection activeCell="A372" sqref="A372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441</v>
      </c>
      <c r="B2" s="9"/>
      <c r="C2" s="9"/>
      <c r="D2" s="9"/>
      <c r="E2" s="9"/>
      <c r="F2" s="10" t="s">
        <v>480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442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443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444</v>
      </c>
      <c r="B8" s="9"/>
      <c r="C8" s="9"/>
      <c r="D8" s="9"/>
      <c r="E8" s="9"/>
      <c r="F8" s="10" t="s">
        <v>322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445</v>
      </c>
      <c r="B10" s="9"/>
      <c r="C10" s="9"/>
      <c r="D10" s="9"/>
      <c r="E10" s="9"/>
      <c r="F10" s="10" t="s">
        <v>324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3.2" customHeight="1" x14ac:dyDescent="0.25">
      <c r="A12" s="9" t="s">
        <v>446</v>
      </c>
      <c r="B12" s="9"/>
      <c r="C12" s="9"/>
      <c r="D12" s="9"/>
      <c r="E12" s="9"/>
      <c r="F12" s="10" t="s">
        <v>481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5">
      <c r="A14" s="9" t="s">
        <v>447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3"/>
    </row>
    <row r="16" spans="1:93" ht="12.75" customHeight="1" x14ac:dyDescent="0.25">
      <c r="A16" s="9" t="s">
        <v>448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92" ht="12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92" ht="31.2" x14ac:dyDescent="0.3">
      <c r="A19" s="20" t="s">
        <v>439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CN19" s="59" t="s">
        <v>439</v>
      </c>
    </row>
    <row r="20" spans="1:92" ht="14.25" customHeight="1" x14ac:dyDescent="0.25">
      <c r="A20" s="21" t="s">
        <v>449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92" ht="13.8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15.75" customHeight="1" x14ac:dyDescent="0.3">
      <c r="A22" s="20" t="str">
        <f>IF(Source!G12&lt;&gt;"Новый объект", Source!G12, "")</f>
        <v>Строительство 4КЛ-10 кВ (открыто в траншее)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92" ht="14.25" customHeight="1" x14ac:dyDescent="0.25">
      <c r="A23" s="21" t="s">
        <v>450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92" ht="14.25" customHeight="1" x14ac:dyDescent="0.25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3">
      <c r="A25" s="19" t="str">
        <f>CONCATENATE( "ЛОКАЛЬНАЯ СМЕТА № ", Source!L20, " ",Source!CM20)</f>
        <v xml:space="preserve">ЛОКАЛЬНАЯ СМЕТА № 02-01-01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92" ht="13.8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3">
      <c r="A27" s="26" t="str">
        <f>IF(Source!G20&lt;&gt;"Новая локальная смета", Source!G20, "")</f>
        <v>Строительство 4КЛ-10 кВ (открыто в траншее)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92" ht="14.25" customHeight="1" x14ac:dyDescent="0.25">
      <c r="A28" s="21" t="s">
        <v>451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92" ht="13.8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3.8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3.2" customHeight="1" x14ac:dyDescent="0.25">
      <c r="A31" s="11" t="s">
        <v>452</v>
      </c>
      <c r="B31" s="11"/>
      <c r="C31" s="28" t="s">
        <v>482</v>
      </c>
      <c r="D31" s="11" t="s">
        <v>453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9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454</v>
      </c>
      <c r="B33" s="11"/>
      <c r="C33" s="30" t="s">
        <v>17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5">
      <c r="A34" s="31"/>
      <c r="B34" s="32"/>
      <c r="C34" s="21" t="s">
        <v>455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3.8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 x14ac:dyDescent="0.25">
      <c r="A36" s="33" t="s">
        <v>483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3.8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 x14ac:dyDescent="0.25">
      <c r="A38" s="33" t="s">
        <v>456</v>
      </c>
      <c r="B38" s="22"/>
      <c r="C38" s="99">
        <f>C41+C42+C43+C44</f>
        <v>22508.43</v>
      </c>
      <c r="D38" s="35"/>
      <c r="E38" s="11" t="s">
        <v>457</v>
      </c>
      <c r="F38" s="17"/>
      <c r="G38" s="17"/>
      <c r="H38" s="17"/>
      <c r="I38" s="17"/>
      <c r="J38" s="17"/>
      <c r="K38" s="17"/>
      <c r="L38" s="22"/>
    </row>
    <row r="39" spans="1:12" ht="13.8" customHeight="1" x14ac:dyDescent="0.25">
      <c r="A39" s="33"/>
      <c r="B39" s="22"/>
      <c r="C39" s="100"/>
      <c r="D39" s="36"/>
      <c r="E39" s="11"/>
      <c r="F39" s="17"/>
      <c r="G39" s="11" t="s">
        <v>458</v>
      </c>
      <c r="H39" s="22"/>
      <c r="I39" s="11"/>
      <c r="J39" s="11"/>
      <c r="K39" s="102">
        <f>ROUND(SUM(AR52:AR510)/1000, 2)</f>
        <v>1279.42</v>
      </c>
      <c r="L39" s="11" t="s">
        <v>457</v>
      </c>
    </row>
    <row r="40" spans="1:12" ht="13.8" customHeight="1" x14ac:dyDescent="0.25">
      <c r="A40" s="22"/>
      <c r="B40" s="37" t="s">
        <v>459</v>
      </c>
      <c r="C40" s="101"/>
      <c r="D40" s="22"/>
      <c r="E40" s="11"/>
      <c r="F40" s="17"/>
      <c r="G40" s="11" t="s">
        <v>460</v>
      </c>
      <c r="H40" s="22"/>
      <c r="I40" s="11"/>
      <c r="J40" s="11"/>
      <c r="K40" s="102">
        <f>ROUND(SUM(AT52:AT510)/1000, 2)</f>
        <v>210.43</v>
      </c>
      <c r="L40" s="11" t="s">
        <v>457</v>
      </c>
    </row>
    <row r="41" spans="1:12" ht="13.8" customHeight="1" x14ac:dyDescent="0.25">
      <c r="A41" s="22"/>
      <c r="B41" s="33" t="s">
        <v>461</v>
      </c>
      <c r="C41" s="99">
        <f>ROUND((Source!F188)/1000, 2)</f>
        <v>1132.49</v>
      </c>
      <c r="D41" s="35"/>
      <c r="E41" s="11" t="s">
        <v>457</v>
      </c>
      <c r="F41" s="17"/>
      <c r="G41" s="11" t="s">
        <v>462</v>
      </c>
      <c r="H41" s="22"/>
      <c r="I41" s="11"/>
      <c r="J41" s="36"/>
      <c r="K41" s="103">
        <f>Source!F193</f>
        <v>1731.0436253</v>
      </c>
      <c r="L41" s="11" t="s">
        <v>328</v>
      </c>
    </row>
    <row r="42" spans="1:12" ht="13.8" customHeight="1" x14ac:dyDescent="0.25">
      <c r="A42" s="22"/>
      <c r="B42" s="33" t="s">
        <v>463</v>
      </c>
      <c r="C42" s="99">
        <f>ROUND((Source!F189)/1000, 2)</f>
        <v>21375.94</v>
      </c>
      <c r="D42" s="35"/>
      <c r="E42" s="11" t="s">
        <v>457</v>
      </c>
      <c r="F42" s="17"/>
      <c r="G42" s="11" t="s">
        <v>464</v>
      </c>
      <c r="H42" s="22"/>
      <c r="I42" s="11"/>
      <c r="J42" s="38"/>
      <c r="K42" s="103">
        <f>Source!F194</f>
        <v>231.486312</v>
      </c>
      <c r="L42" s="11" t="s">
        <v>328</v>
      </c>
    </row>
    <row r="43" spans="1:12" ht="13.8" customHeight="1" x14ac:dyDescent="0.25">
      <c r="A43" s="22"/>
      <c r="B43" s="33" t="s">
        <v>465</v>
      </c>
      <c r="C43" s="99">
        <f>ROUND((Source!F180)/1000, 2)</f>
        <v>0</v>
      </c>
      <c r="D43" s="35"/>
      <c r="E43" s="11" t="s">
        <v>457</v>
      </c>
      <c r="F43" s="17"/>
      <c r="G43" s="11"/>
      <c r="H43" s="11"/>
      <c r="I43" s="11"/>
      <c r="J43" s="11"/>
      <c r="K43" s="17"/>
      <c r="L43" s="11"/>
    </row>
    <row r="44" spans="1:12" ht="13.8" customHeight="1" x14ac:dyDescent="0.25">
      <c r="A44" s="22"/>
      <c r="B44" s="33" t="s">
        <v>466</v>
      </c>
      <c r="C44" s="99">
        <f>ROUND((Source!F190)/1000, 2)</f>
        <v>0</v>
      </c>
      <c r="D44" s="35"/>
      <c r="E44" s="11" t="s">
        <v>457</v>
      </c>
      <c r="F44" s="17"/>
      <c r="G44" s="11"/>
      <c r="H44" s="11"/>
      <c r="I44" s="11"/>
      <c r="J44" s="11"/>
      <c r="K44" s="17"/>
      <c r="L44" s="11"/>
    </row>
    <row r="45" spans="1:12" ht="13.8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3.2" customHeight="1" x14ac:dyDescent="0.25">
      <c r="A46" s="44" t="s">
        <v>467</v>
      </c>
      <c r="B46" s="44" t="s">
        <v>468</v>
      </c>
      <c r="C46" s="44" t="s">
        <v>469</v>
      </c>
      <c r="D46" s="44" t="s">
        <v>470</v>
      </c>
      <c r="E46" s="42" t="s">
        <v>471</v>
      </c>
      <c r="F46" s="41"/>
      <c r="G46" s="48"/>
      <c r="H46" s="42" t="s">
        <v>472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473</v>
      </c>
      <c r="F50" s="53" t="s">
        <v>474</v>
      </c>
      <c r="G50" s="54" t="s">
        <v>475</v>
      </c>
      <c r="H50" s="53" t="s">
        <v>476</v>
      </c>
      <c r="I50" s="53" t="s">
        <v>477</v>
      </c>
      <c r="J50" s="53" t="s">
        <v>478</v>
      </c>
      <c r="K50" s="53" t="s">
        <v>474</v>
      </c>
      <c r="L50" s="53" t="s">
        <v>479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60" t="s">
        <v>484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41.4" x14ac:dyDescent="0.25">
      <c r="A54" s="61" t="s">
        <v>20</v>
      </c>
      <c r="B54" s="63" t="s">
        <v>485</v>
      </c>
      <c r="C54" s="63" t="str">
        <f>Source!G28</f>
        <v>Разработка грунта в отвал экскаваторами, вместимость ковша 0,25 м3, группа грунтов: 2</v>
      </c>
      <c r="D54" s="64" t="str">
        <f>Source!H28</f>
        <v>1000 м3</v>
      </c>
      <c r="E54" s="65">
        <f>Source!K28</f>
        <v>0.45145999999999997</v>
      </c>
      <c r="F54" s="65"/>
      <c r="G54" s="65">
        <f>Source!I28</f>
        <v>0.45145999999999997</v>
      </c>
      <c r="H54" s="67"/>
      <c r="I54" s="66"/>
      <c r="J54" s="67"/>
      <c r="K54" s="66"/>
      <c r="L54" s="67"/>
    </row>
    <row r="55" spans="1:83" x14ac:dyDescent="0.25">
      <c r="B55" s="68" t="s">
        <v>405</v>
      </c>
      <c r="C55" s="69" t="s">
        <v>486</v>
      </c>
      <c r="D55" s="69"/>
      <c r="E55" s="69"/>
      <c r="F55" s="69"/>
      <c r="G55" s="69"/>
      <c r="H55" s="69"/>
      <c r="I55" s="69"/>
      <c r="J55" s="69"/>
      <c r="K55" s="69"/>
      <c r="L55" s="69"/>
    </row>
    <row r="56" spans="1:83" x14ac:dyDescent="0.25">
      <c r="C56" s="70" t="str">
        <f>"Объем: "&amp;Source!I28&amp;"=451,46/"&amp;"1000"</f>
        <v>Объем: 0,45146=451,46/1000</v>
      </c>
    </row>
    <row r="57" spans="1:83" ht="14.4" x14ac:dyDescent="0.25">
      <c r="A57" s="62"/>
      <c r="B57" s="65">
        <v>1</v>
      </c>
      <c r="C57" s="62" t="s">
        <v>487</v>
      </c>
      <c r="D57" s="64" t="s">
        <v>328</v>
      </c>
      <c r="E57" s="71"/>
      <c r="F57" s="65"/>
      <c r="G57" s="65">
        <f>Source!U28</f>
        <v>5.0394223</v>
      </c>
      <c r="H57" s="65"/>
      <c r="I57" s="65"/>
      <c r="J57" s="65"/>
      <c r="K57" s="65"/>
      <c r="L57" s="72">
        <f>SUM(L58:L58)-SUMIF(CE58:CE58, 1, L58:L58)</f>
        <v>3286.56</v>
      </c>
    </row>
    <row r="58" spans="1:83" ht="14.4" x14ac:dyDescent="0.25">
      <c r="A58" s="63"/>
      <c r="B58" s="63" t="s">
        <v>326</v>
      </c>
      <c r="C58" s="63" t="s">
        <v>327</v>
      </c>
      <c r="D58" s="64" t="s">
        <v>328</v>
      </c>
      <c r="E58" s="65">
        <v>8.93</v>
      </c>
      <c r="F58" s="65">
        <f>ROUND(1.25,7)</f>
        <v>1.25</v>
      </c>
      <c r="G58" s="65">
        <f>SmtRes!CX1</f>
        <v>5.0394223</v>
      </c>
      <c r="H58" s="67"/>
      <c r="I58" s="66"/>
      <c r="J58" s="67">
        <f>SmtRes!CZ1</f>
        <v>652.16999999999996</v>
      </c>
      <c r="K58" s="66"/>
      <c r="L58" s="67">
        <f>SmtRes!DI1</f>
        <v>3286.56</v>
      </c>
    </row>
    <row r="59" spans="1:83" ht="14.4" x14ac:dyDescent="0.25">
      <c r="A59" s="62"/>
      <c r="B59" s="65">
        <v>2</v>
      </c>
      <c r="C59" s="62" t="s">
        <v>488</v>
      </c>
      <c r="D59" s="64"/>
      <c r="E59" s="71"/>
      <c r="F59" s="65"/>
      <c r="G59" s="65"/>
      <c r="H59" s="65"/>
      <c r="I59" s="65"/>
      <c r="J59" s="65"/>
      <c r="K59" s="65"/>
      <c r="L59" s="72">
        <f>SUM(L60:L62)-SUMIF(CE60:CE62, 1, L60:L62)</f>
        <v>22504.79</v>
      </c>
    </row>
    <row r="60" spans="1:83" ht="14.4" x14ac:dyDescent="0.25">
      <c r="A60" s="62"/>
      <c r="B60" s="65"/>
      <c r="C60" s="62" t="s">
        <v>490</v>
      </c>
      <c r="D60" s="64" t="s">
        <v>328</v>
      </c>
      <c r="E60" s="71"/>
      <c r="F60" s="65"/>
      <c r="G60" s="65">
        <f>Source!V28</f>
        <v>26.235469299999998</v>
      </c>
      <c r="H60" s="65"/>
      <c r="I60" s="65"/>
      <c r="J60" s="65"/>
      <c r="K60" s="65"/>
      <c r="L60" s="72">
        <f>SUMIF(CE61:CE62, 1, L61:L62)</f>
        <v>24173.62</v>
      </c>
      <c r="CE60">
        <v>1</v>
      </c>
    </row>
    <row r="61" spans="1:83" ht="27.6" x14ac:dyDescent="0.25">
      <c r="A61" s="63"/>
      <c r="B61" s="63" t="s">
        <v>331</v>
      </c>
      <c r="C61" s="63" t="s">
        <v>333</v>
      </c>
      <c r="D61" s="64" t="s">
        <v>334</v>
      </c>
      <c r="E61" s="65">
        <v>46.49</v>
      </c>
      <c r="F61" s="65">
        <f>ROUND(1.25,7)</f>
        <v>1.25</v>
      </c>
      <c r="G61" s="65">
        <f>SmtRes!CX3</f>
        <v>26.235469299999998</v>
      </c>
      <c r="H61" s="67">
        <f>SmtRes!CZ3</f>
        <v>675.43</v>
      </c>
      <c r="I61" s="66">
        <f>SmtRes!AJ3</f>
        <v>1.27</v>
      </c>
      <c r="J61" s="67">
        <f>ROUND(H61*I61, 2)</f>
        <v>857.8</v>
      </c>
      <c r="K61" s="66"/>
      <c r="L61" s="67">
        <f>SmtRes!DG3</f>
        <v>22504.79</v>
      </c>
    </row>
    <row r="62" spans="1:83" ht="14.4" x14ac:dyDescent="0.25">
      <c r="A62" s="63"/>
      <c r="B62" s="63" t="s">
        <v>335</v>
      </c>
      <c r="C62" s="73" t="s">
        <v>489</v>
      </c>
      <c r="D62" s="74" t="s">
        <v>328</v>
      </c>
      <c r="E62" s="75">
        <f>SmtRes!DO3*SmtRes!AT3</f>
        <v>46.49</v>
      </c>
      <c r="F62" s="75">
        <f>ROUND(1.25,7)</f>
        <v>1.25</v>
      </c>
      <c r="G62" s="75">
        <f>ROUND(E62*F62*G54, 7)</f>
        <v>26.235469299999998</v>
      </c>
      <c r="H62" s="76"/>
      <c r="I62" s="77"/>
      <c r="J62" s="76">
        <f>ROUND(SmtRes!AG3/SmtRes!DO3, 2)</f>
        <v>921.41</v>
      </c>
      <c r="K62" s="77"/>
      <c r="L62" s="76">
        <f>SmtRes!DH3</f>
        <v>24173.62</v>
      </c>
      <c r="CE62">
        <v>1</v>
      </c>
    </row>
    <row r="63" spans="1:83" ht="14.4" x14ac:dyDescent="0.25">
      <c r="A63" s="63"/>
      <c r="B63" s="63"/>
      <c r="C63" s="79" t="s">
        <v>491</v>
      </c>
      <c r="D63" s="64"/>
      <c r="E63" s="65"/>
      <c r="F63" s="65"/>
      <c r="G63" s="65"/>
      <c r="H63" s="67"/>
      <c r="I63" s="66"/>
      <c r="J63" s="67"/>
      <c r="K63" s="66"/>
      <c r="L63" s="67">
        <f>L57+L59+L60</f>
        <v>49964.97</v>
      </c>
    </row>
    <row r="64" spans="1:83" ht="14.4" x14ac:dyDescent="0.25">
      <c r="A64" s="63"/>
      <c r="B64" s="63"/>
      <c r="C64" s="63" t="s">
        <v>492</v>
      </c>
      <c r="D64" s="64"/>
      <c r="E64" s="65"/>
      <c r="F64" s="65"/>
      <c r="G64" s="65"/>
      <c r="H64" s="67"/>
      <c r="I64" s="66"/>
      <c r="J64" s="67"/>
      <c r="K64" s="66"/>
      <c r="L64" s="67">
        <f>SUM(AR54:AR67)+SUM(AS54:AS67)+SUM(AT54:AT67)+SUM(AU54:AU67)+SUM(AV54:AV67)</f>
        <v>27460.18</v>
      </c>
    </row>
    <row r="65" spans="1:82" ht="27.6" x14ac:dyDescent="0.25">
      <c r="A65" s="63"/>
      <c r="B65" s="63" t="s">
        <v>31</v>
      </c>
      <c r="C65" s="63" t="s">
        <v>493</v>
      </c>
      <c r="D65" s="64" t="s">
        <v>134</v>
      </c>
      <c r="E65" s="65">
        <f>Source!BZ28</f>
        <v>92</v>
      </c>
      <c r="F65" s="65"/>
      <c r="G65" s="65">
        <f>Source!AT28</f>
        <v>92</v>
      </c>
      <c r="H65" s="67"/>
      <c r="I65" s="66"/>
      <c r="J65" s="67"/>
      <c r="K65" s="66"/>
      <c r="L65" s="67">
        <f>SUM(AZ54:AZ67)</f>
        <v>25263.37</v>
      </c>
    </row>
    <row r="66" spans="1:82" ht="27.6" x14ac:dyDescent="0.25">
      <c r="A66" s="73"/>
      <c r="B66" s="73" t="s">
        <v>32</v>
      </c>
      <c r="C66" s="73" t="s">
        <v>494</v>
      </c>
      <c r="D66" s="74" t="s">
        <v>134</v>
      </c>
      <c r="E66" s="75">
        <f>Source!CA28</f>
        <v>46</v>
      </c>
      <c r="F66" s="75"/>
      <c r="G66" s="75">
        <f>Source!AU28</f>
        <v>46</v>
      </c>
      <c r="H66" s="76"/>
      <c r="I66" s="77"/>
      <c r="J66" s="76"/>
      <c r="K66" s="77"/>
      <c r="L66" s="76">
        <f>SUM(BA54:BA67)</f>
        <v>12631.68</v>
      </c>
    </row>
    <row r="67" spans="1:82" ht="13.8" x14ac:dyDescent="0.25">
      <c r="C67" s="81" t="s">
        <v>495</v>
      </c>
      <c r="D67" s="81"/>
      <c r="E67" s="81"/>
      <c r="F67" s="81"/>
      <c r="G67" s="81"/>
      <c r="H67" s="81"/>
      <c r="I67" s="82">
        <f>IF(E54&lt;&gt;0,K67/E54, 0)</f>
        <v>194613.07757054889</v>
      </c>
      <c r="J67" s="82"/>
      <c r="K67" s="82">
        <f>L57+L59+L65+L66+L60</f>
        <v>87860.02</v>
      </c>
      <c r="L67" s="82"/>
      <c r="AD67">
        <f>ROUND((Source!AT28/100)*((ROUND(SUMIF(SmtRes!AQ1:'SmtRes'!AQ3,"=1",SmtRes!AD1:'SmtRes'!AD3)*Source!I28, 2)+ROUND(SUMIF(SmtRes!AQ1:'SmtRes'!AQ3,"=1",SmtRes!AC1:'SmtRes'!AC3)*Source!I28, 2))), 2)</f>
        <v>653.58000000000004</v>
      </c>
      <c r="AE67">
        <f>ROUND((Source!AU28/100)*((ROUND(SUMIF(SmtRes!AQ1:'SmtRes'!AQ3,"=1",SmtRes!AD1:'SmtRes'!AD3)*Source!I28, 2)+ROUND(SUMIF(SmtRes!AQ1:'SmtRes'!AQ3,"=1",SmtRes!AC1:'SmtRes'!AC3)*Source!I28, 2))), 2)</f>
        <v>326.79000000000002</v>
      </c>
      <c r="AN67" s="78">
        <f>L57+L59+L65+L66+L60</f>
        <v>87860.02</v>
      </c>
      <c r="AO67" s="78">
        <f>L59</f>
        <v>22504.79</v>
      </c>
      <c r="AQ67" t="s">
        <v>496</v>
      </c>
      <c r="AR67" s="78">
        <f>L57</f>
        <v>3286.56</v>
      </c>
      <c r="AT67" s="78">
        <f>L60</f>
        <v>24173.62</v>
      </c>
      <c r="AV67" t="s">
        <v>496</v>
      </c>
      <c r="AW67">
        <f>0</f>
        <v>0</v>
      </c>
      <c r="AZ67">
        <f>Source!X28</f>
        <v>25263.37</v>
      </c>
      <c r="BA67">
        <f>Source!Y28</f>
        <v>12631.68</v>
      </c>
      <c r="CD67">
        <v>1</v>
      </c>
    </row>
    <row r="68" spans="1:82" ht="41.4" x14ac:dyDescent="0.25">
      <c r="A68" s="61" t="s">
        <v>33</v>
      </c>
      <c r="B68" s="63" t="s">
        <v>497</v>
      </c>
      <c r="C68" s="63" t="str">
        <f>Source!G29</f>
        <v>Разработка грунта вручную в траншеях глубиной до 2 м без креплений с откосами, группа грунтов: 2</v>
      </c>
      <c r="D68" s="64" t="str">
        <f>Source!H29</f>
        <v>100 м3</v>
      </c>
      <c r="E68" s="65">
        <f>Source!K29</f>
        <v>1.9348000000000001</v>
      </c>
      <c r="F68" s="65"/>
      <c r="G68" s="65">
        <f>Source!I29</f>
        <v>1.9348000000000001</v>
      </c>
      <c r="H68" s="67"/>
      <c r="I68" s="66"/>
      <c r="J68" s="67"/>
      <c r="K68" s="66"/>
      <c r="L68" s="67"/>
    </row>
    <row r="69" spans="1:82" x14ac:dyDescent="0.25">
      <c r="C69" s="70" t="str">
        <f>"Объем: "&amp;Source!I29&amp;"=193,48/"&amp;"100"</f>
        <v>Объем: 1,9348=193,48/100</v>
      </c>
    </row>
    <row r="70" spans="1:82" ht="14.4" x14ac:dyDescent="0.25">
      <c r="A70" s="62"/>
      <c r="B70" s="65">
        <v>1</v>
      </c>
      <c r="C70" s="62" t="s">
        <v>487</v>
      </c>
      <c r="D70" s="64" t="s">
        <v>328</v>
      </c>
      <c r="E70" s="71"/>
      <c r="F70" s="65"/>
      <c r="G70" s="65">
        <f>Source!U29</f>
        <v>297.95920000000001</v>
      </c>
      <c r="H70" s="65"/>
      <c r="I70" s="65"/>
      <c r="J70" s="65"/>
      <c r="K70" s="65"/>
      <c r="L70" s="72">
        <f>SUM(L71:L71)-SUMIF(CE71:CE71, 1, L71:L71)</f>
        <v>194320.05</v>
      </c>
    </row>
    <row r="71" spans="1:82" ht="14.4" x14ac:dyDescent="0.25">
      <c r="A71" s="63"/>
      <c r="B71" s="63" t="s">
        <v>326</v>
      </c>
      <c r="C71" s="73" t="s">
        <v>327</v>
      </c>
      <c r="D71" s="74" t="s">
        <v>328</v>
      </c>
      <c r="E71" s="75">
        <v>154</v>
      </c>
      <c r="F71" s="75"/>
      <c r="G71" s="75">
        <f>SmtRes!CX4</f>
        <v>297.95920000000001</v>
      </c>
      <c r="H71" s="76"/>
      <c r="I71" s="77"/>
      <c r="J71" s="76">
        <f>SmtRes!CZ4</f>
        <v>652.16999999999996</v>
      </c>
      <c r="K71" s="77"/>
      <c r="L71" s="76">
        <f>SmtRes!DI4</f>
        <v>194320.05</v>
      </c>
    </row>
    <row r="72" spans="1:82" ht="14.4" x14ac:dyDescent="0.25">
      <c r="A72" s="63"/>
      <c r="B72" s="63"/>
      <c r="C72" s="79" t="s">
        <v>491</v>
      </c>
      <c r="D72" s="64"/>
      <c r="E72" s="65"/>
      <c r="F72" s="65"/>
      <c r="G72" s="65"/>
      <c r="H72" s="67"/>
      <c r="I72" s="66"/>
      <c r="J72" s="67"/>
      <c r="K72" s="66"/>
      <c r="L72" s="67">
        <f>L70</f>
        <v>194320.05</v>
      </c>
    </row>
    <row r="73" spans="1:82" ht="14.4" x14ac:dyDescent="0.25">
      <c r="A73" s="63"/>
      <c r="B73" s="63"/>
      <c r="C73" s="63" t="s">
        <v>492</v>
      </c>
      <c r="D73" s="64"/>
      <c r="E73" s="65"/>
      <c r="F73" s="65"/>
      <c r="G73" s="65"/>
      <c r="H73" s="67"/>
      <c r="I73" s="66"/>
      <c r="J73" s="67"/>
      <c r="K73" s="66"/>
      <c r="L73" s="67">
        <f>SUM(AR68:AR76)+SUM(AS68:AS76)+SUM(AT68:AT76)+SUM(AU68:AU76)+SUM(AV68:AV76)</f>
        <v>194320.05</v>
      </c>
    </row>
    <row r="74" spans="1:82" ht="27.6" x14ac:dyDescent="0.25">
      <c r="A74" s="63"/>
      <c r="B74" s="63" t="s">
        <v>39</v>
      </c>
      <c r="C74" s="63" t="s">
        <v>498</v>
      </c>
      <c r="D74" s="64" t="s">
        <v>134</v>
      </c>
      <c r="E74" s="65">
        <f>Source!BZ29</f>
        <v>89</v>
      </c>
      <c r="F74" s="65"/>
      <c r="G74" s="65">
        <f>Source!AT29</f>
        <v>89</v>
      </c>
      <c r="H74" s="67"/>
      <c r="I74" s="66"/>
      <c r="J74" s="67"/>
      <c r="K74" s="66"/>
      <c r="L74" s="67">
        <f>SUM(AZ68:AZ76)</f>
        <v>172944.84</v>
      </c>
    </row>
    <row r="75" spans="1:82" ht="27.6" x14ac:dyDescent="0.25">
      <c r="A75" s="73"/>
      <c r="B75" s="73" t="s">
        <v>40</v>
      </c>
      <c r="C75" s="73" t="s">
        <v>499</v>
      </c>
      <c r="D75" s="74" t="s">
        <v>134</v>
      </c>
      <c r="E75" s="75">
        <f>Source!CA29</f>
        <v>40</v>
      </c>
      <c r="F75" s="75"/>
      <c r="G75" s="75">
        <f>Source!AU29</f>
        <v>40</v>
      </c>
      <c r="H75" s="76"/>
      <c r="I75" s="77"/>
      <c r="J75" s="76"/>
      <c r="K75" s="77"/>
      <c r="L75" s="76">
        <f>SUM(BA68:BA76)</f>
        <v>77728.02</v>
      </c>
    </row>
    <row r="76" spans="1:82" ht="13.8" x14ac:dyDescent="0.25">
      <c r="C76" s="81" t="s">
        <v>495</v>
      </c>
      <c r="D76" s="81"/>
      <c r="E76" s="81"/>
      <c r="F76" s="81"/>
      <c r="G76" s="81"/>
      <c r="H76" s="81"/>
      <c r="I76" s="82">
        <f>IF(E68&lt;&gt;0,K76/E68, 0)</f>
        <v>229994.26814140996</v>
      </c>
      <c r="J76" s="82"/>
      <c r="K76" s="82">
        <f>L70+L74+L75</f>
        <v>444992.91000000003</v>
      </c>
      <c r="L76" s="82"/>
      <c r="AD76">
        <f>ROUND((Source!AT29/100)*((ROUND(SUMIF(SmtRes!AQ4:'SmtRes'!AQ4,"=1",SmtRes!AD4:'SmtRes'!AD4)*Source!I29, 2)+ROUND(SUMIF(SmtRes!AQ4:'SmtRes'!AQ4,"=1",SmtRes!AC4:'SmtRes'!AC4)*Source!I29, 2))), 2)</f>
        <v>1123.02</v>
      </c>
      <c r="AE76">
        <f>ROUND((Source!AU29/100)*((ROUND(SUMIF(SmtRes!AQ4:'SmtRes'!AQ4,"=1",SmtRes!AD4:'SmtRes'!AD4)*Source!I29, 2)+ROUND(SUMIF(SmtRes!AQ4:'SmtRes'!AQ4,"=1",SmtRes!AC4:'SmtRes'!AC4)*Source!I29, 2))), 2)</f>
        <v>504.73</v>
      </c>
      <c r="AN76" s="78">
        <f>L70+L74+L75</f>
        <v>444992.91000000003</v>
      </c>
      <c r="AO76">
        <f>0</f>
        <v>0</v>
      </c>
      <c r="AQ76" t="s">
        <v>496</v>
      </c>
      <c r="AR76" s="78">
        <f>L70</f>
        <v>194320.05</v>
      </c>
      <c r="AT76">
        <f>0</f>
        <v>0</v>
      </c>
      <c r="AV76" t="s">
        <v>496</v>
      </c>
      <c r="AW76">
        <f>0</f>
        <v>0</v>
      </c>
      <c r="AZ76">
        <f>Source!X29</f>
        <v>172944.84</v>
      </c>
      <c r="BA76">
        <f>Source!Y29</f>
        <v>77728.02</v>
      </c>
      <c r="CD76">
        <v>1</v>
      </c>
    </row>
    <row r="77" spans="1:82" ht="27.6" x14ac:dyDescent="0.25">
      <c r="A77" s="61" t="s">
        <v>41</v>
      </c>
      <c r="B77" s="63" t="s">
        <v>500</v>
      </c>
      <c r="C77" s="63" t="str">
        <f>Source!G30</f>
        <v>Засыпка вручную траншей, пазух котлованов и ям, группа грунтов: 1</v>
      </c>
      <c r="D77" s="64" t="str">
        <f>Source!H30</f>
        <v>100 м3</v>
      </c>
      <c r="E77" s="65">
        <f>Source!K30</f>
        <v>1.2899</v>
      </c>
      <c r="F77" s="65"/>
      <c r="G77" s="65">
        <f>Source!I30</f>
        <v>1.2899</v>
      </c>
      <c r="H77" s="67"/>
      <c r="I77" s="66"/>
      <c r="J77" s="67"/>
      <c r="K77" s="66"/>
      <c r="L77" s="67"/>
    </row>
    <row r="78" spans="1:82" x14ac:dyDescent="0.25">
      <c r="C78" s="70" t="str">
        <f>"Объем: "&amp;Source!I30&amp;"=128,99/"&amp;"100"</f>
        <v>Объем: 1,2899=128,99/100</v>
      </c>
    </row>
    <row r="79" spans="1:82" ht="14.4" x14ac:dyDescent="0.25">
      <c r="A79" s="62"/>
      <c r="B79" s="65">
        <v>1</v>
      </c>
      <c r="C79" s="62" t="s">
        <v>487</v>
      </c>
      <c r="D79" s="64" t="s">
        <v>328</v>
      </c>
      <c r="E79" s="71"/>
      <c r="F79" s="65"/>
      <c r="G79" s="65">
        <f>Source!U30</f>
        <v>114.15615</v>
      </c>
      <c r="H79" s="65"/>
      <c r="I79" s="65"/>
      <c r="J79" s="65"/>
      <c r="K79" s="65"/>
      <c r="L79" s="72">
        <f>SUM(L80:L80)-SUMIF(CE80:CE80, 1, L80:L80)</f>
        <v>71374.990000000005</v>
      </c>
    </row>
    <row r="80" spans="1:82" ht="14.4" x14ac:dyDescent="0.25">
      <c r="A80" s="63"/>
      <c r="B80" s="63" t="s">
        <v>336</v>
      </c>
      <c r="C80" s="73" t="s">
        <v>337</v>
      </c>
      <c r="D80" s="74" t="s">
        <v>328</v>
      </c>
      <c r="E80" s="75">
        <v>88.5</v>
      </c>
      <c r="F80" s="75"/>
      <c r="G80" s="75">
        <f>SmtRes!CX5</f>
        <v>114.15615</v>
      </c>
      <c r="H80" s="76"/>
      <c r="I80" s="77"/>
      <c r="J80" s="76">
        <f>SmtRes!CZ5</f>
        <v>625.24</v>
      </c>
      <c r="K80" s="77"/>
      <c r="L80" s="76">
        <f>SmtRes!DI5</f>
        <v>71374.990000000005</v>
      </c>
    </row>
    <row r="81" spans="1:83" ht="14.4" x14ac:dyDescent="0.25">
      <c r="A81" s="63"/>
      <c r="B81" s="63"/>
      <c r="C81" s="79" t="s">
        <v>491</v>
      </c>
      <c r="D81" s="64"/>
      <c r="E81" s="65"/>
      <c r="F81" s="65"/>
      <c r="G81" s="65"/>
      <c r="H81" s="67"/>
      <c r="I81" s="66"/>
      <c r="J81" s="67"/>
      <c r="K81" s="66"/>
      <c r="L81" s="67">
        <f>L79</f>
        <v>71374.990000000005</v>
      </c>
    </row>
    <row r="82" spans="1:83" ht="14.4" x14ac:dyDescent="0.25">
      <c r="A82" s="63"/>
      <c r="B82" s="63"/>
      <c r="C82" s="63" t="s">
        <v>492</v>
      </c>
      <c r="D82" s="64"/>
      <c r="E82" s="65"/>
      <c r="F82" s="65"/>
      <c r="G82" s="65"/>
      <c r="H82" s="67"/>
      <c r="I82" s="66"/>
      <c r="J82" s="67"/>
      <c r="K82" s="66"/>
      <c r="L82" s="67">
        <f>SUM(AR77:AR85)+SUM(AS77:AS85)+SUM(AT77:AT85)+SUM(AU77:AU85)+SUM(AV77:AV85)</f>
        <v>71374.990000000005</v>
      </c>
    </row>
    <row r="83" spans="1:83" ht="27.6" x14ac:dyDescent="0.25">
      <c r="A83" s="63"/>
      <c r="B83" s="63" t="s">
        <v>39</v>
      </c>
      <c r="C83" s="63" t="s">
        <v>498</v>
      </c>
      <c r="D83" s="64" t="s">
        <v>134</v>
      </c>
      <c r="E83" s="65">
        <f>Source!BZ30</f>
        <v>89</v>
      </c>
      <c r="F83" s="65"/>
      <c r="G83" s="65">
        <f>Source!AT30</f>
        <v>89</v>
      </c>
      <c r="H83" s="67"/>
      <c r="I83" s="66"/>
      <c r="J83" s="67"/>
      <c r="K83" s="66"/>
      <c r="L83" s="67">
        <f>SUM(AZ77:AZ85)</f>
        <v>63523.74</v>
      </c>
    </row>
    <row r="84" spans="1:83" ht="27.6" x14ac:dyDescent="0.25">
      <c r="A84" s="73"/>
      <c r="B84" s="73" t="s">
        <v>40</v>
      </c>
      <c r="C84" s="73" t="s">
        <v>499</v>
      </c>
      <c r="D84" s="74" t="s">
        <v>134</v>
      </c>
      <c r="E84" s="75">
        <f>Source!CA30</f>
        <v>40</v>
      </c>
      <c r="F84" s="75"/>
      <c r="G84" s="75">
        <f>Source!AU30</f>
        <v>40</v>
      </c>
      <c r="H84" s="76"/>
      <c r="I84" s="77"/>
      <c r="J84" s="76"/>
      <c r="K84" s="77"/>
      <c r="L84" s="76">
        <f>SUM(BA77:BA85)</f>
        <v>28550</v>
      </c>
    </row>
    <row r="85" spans="1:83" ht="13.8" x14ac:dyDescent="0.25">
      <c r="C85" s="81" t="s">
        <v>495</v>
      </c>
      <c r="D85" s="81"/>
      <c r="E85" s="81"/>
      <c r="F85" s="81"/>
      <c r="G85" s="81"/>
      <c r="H85" s="81"/>
      <c r="I85" s="82">
        <f>IF(E77&lt;&gt;0,K85/E77, 0)</f>
        <v>126714.26467167998</v>
      </c>
      <c r="J85" s="82"/>
      <c r="K85" s="82">
        <f>L79+L83+L84</f>
        <v>163448.73000000001</v>
      </c>
      <c r="L85" s="82"/>
      <c r="AD85">
        <f>ROUND((Source!AT30/100)*((ROUND(SUMIF(SmtRes!AQ5:'SmtRes'!AQ5,"=1",SmtRes!AD5:'SmtRes'!AD5)*Source!I30, 2)+ROUND(SUMIF(SmtRes!AQ5:'SmtRes'!AQ5,"=1",SmtRes!AC5:'SmtRes'!AC5)*Source!I30, 2))), 2)</f>
        <v>717.79</v>
      </c>
      <c r="AE85">
        <f>ROUND((Source!AU30/100)*((ROUND(SUMIF(SmtRes!AQ5:'SmtRes'!AQ5,"=1",SmtRes!AD5:'SmtRes'!AD5)*Source!I30, 2)+ROUND(SUMIF(SmtRes!AQ5:'SmtRes'!AQ5,"=1",SmtRes!AC5:'SmtRes'!AC5)*Source!I30, 2))), 2)</f>
        <v>322.60000000000002</v>
      </c>
      <c r="AN85" s="78">
        <f>L79+L83+L84</f>
        <v>163448.73000000001</v>
      </c>
      <c r="AO85">
        <f>0</f>
        <v>0</v>
      </c>
      <c r="AQ85" t="s">
        <v>496</v>
      </c>
      <c r="AR85" s="78">
        <f>L79</f>
        <v>71374.990000000005</v>
      </c>
      <c r="AT85">
        <f>0</f>
        <v>0</v>
      </c>
      <c r="AV85" t="s">
        <v>496</v>
      </c>
      <c r="AW85">
        <f>0</f>
        <v>0</v>
      </c>
      <c r="AZ85">
        <f>Source!X30</f>
        <v>63523.74</v>
      </c>
      <c r="BA85">
        <f>Source!Y30</f>
        <v>28550</v>
      </c>
      <c r="CD85">
        <v>1</v>
      </c>
    </row>
    <row r="86" spans="1:83" ht="55.2" x14ac:dyDescent="0.25">
      <c r="A86" s="61" t="s">
        <v>45</v>
      </c>
      <c r="B86" s="63" t="s">
        <v>501</v>
      </c>
      <c r="C86" s="63" t="str">
        <f>Source!G31</f>
        <v>Засыпка траншей и котлованов с перемещением грунта до 5 м бульдозерами мощностью: 59 кВт (80 л.с.), группа грунтов 1</v>
      </c>
      <c r="D86" s="64" t="str">
        <f>Source!H31</f>
        <v>1000 м3</v>
      </c>
      <c r="E86" s="65">
        <f>Source!K31</f>
        <v>0.30097000000000002</v>
      </c>
      <c r="F86" s="65"/>
      <c r="G86" s="65">
        <f>Source!I31</f>
        <v>0.30097000000000002</v>
      </c>
      <c r="H86" s="67"/>
      <c r="I86" s="66"/>
      <c r="J86" s="67"/>
      <c r="K86" s="66"/>
      <c r="L86" s="67"/>
    </row>
    <row r="87" spans="1:83" x14ac:dyDescent="0.25">
      <c r="C87" s="70" t="str">
        <f>"Объем: "&amp;Source!I31&amp;"=300,97/"&amp;"1000"</f>
        <v>Объем: 0,30097=300,97/1000</v>
      </c>
    </row>
    <row r="88" spans="1:83" ht="14.4" x14ac:dyDescent="0.25">
      <c r="A88" s="62"/>
      <c r="B88" s="65">
        <v>2</v>
      </c>
      <c r="C88" s="62" t="s">
        <v>488</v>
      </c>
      <c r="D88" s="64"/>
      <c r="E88" s="71"/>
      <c r="F88" s="65"/>
      <c r="G88" s="65"/>
      <c r="H88" s="65"/>
      <c r="I88" s="65"/>
      <c r="J88" s="65"/>
      <c r="K88" s="65"/>
      <c r="L88" s="72">
        <f>SUM(L89:L91)-SUMIF(CE89:CE91, 1, L89:L91)</f>
        <v>2342.3700000000003</v>
      </c>
    </row>
    <row r="89" spans="1:83" ht="14.4" x14ac:dyDescent="0.25">
      <c r="A89" s="62"/>
      <c r="B89" s="65"/>
      <c r="C89" s="62" t="s">
        <v>490</v>
      </c>
      <c r="D89" s="64" t="s">
        <v>328</v>
      </c>
      <c r="E89" s="71"/>
      <c r="F89" s="65"/>
      <c r="G89" s="65">
        <f>Source!V31</f>
        <v>2.0797026999999999</v>
      </c>
      <c r="H89" s="65"/>
      <c r="I89" s="65"/>
      <c r="J89" s="65"/>
      <c r="K89" s="65"/>
      <c r="L89" s="72">
        <f>SUMIF(CE90:CE91, 1, L90:L91)</f>
        <v>1916.26</v>
      </c>
      <c r="CE89">
        <v>1</v>
      </c>
    </row>
    <row r="90" spans="1:83" ht="14.4" x14ac:dyDescent="0.25">
      <c r="A90" s="63"/>
      <c r="B90" s="63" t="s">
        <v>338</v>
      </c>
      <c r="C90" s="63" t="s">
        <v>340</v>
      </c>
      <c r="D90" s="64" t="s">
        <v>334</v>
      </c>
      <c r="E90" s="65">
        <v>6.91</v>
      </c>
      <c r="F90" s="65"/>
      <c r="G90" s="65">
        <f>SmtRes!CX7</f>
        <v>2.0797026999999999</v>
      </c>
      <c r="H90" s="67">
        <f>SmtRes!CZ7</f>
        <v>828.16</v>
      </c>
      <c r="I90" s="66">
        <f>SmtRes!AJ7</f>
        <v>1.36</v>
      </c>
      <c r="J90" s="67">
        <f>ROUND(H90*I90, 2)</f>
        <v>1126.3</v>
      </c>
      <c r="K90" s="66"/>
      <c r="L90" s="67">
        <f>SmtRes!DG7</f>
        <v>2342.37</v>
      </c>
    </row>
    <row r="91" spans="1:83" ht="14.4" x14ac:dyDescent="0.25">
      <c r="A91" s="63"/>
      <c r="B91" s="63" t="s">
        <v>335</v>
      </c>
      <c r="C91" s="73" t="s">
        <v>489</v>
      </c>
      <c r="D91" s="74" t="s">
        <v>328</v>
      </c>
      <c r="E91" s="75">
        <f>SmtRes!DO7*SmtRes!AT7</f>
        <v>6.91</v>
      </c>
      <c r="F91" s="75"/>
      <c r="G91" s="75">
        <f>ROUND(E91*G86, 7)</f>
        <v>2.0797026999999999</v>
      </c>
      <c r="H91" s="76"/>
      <c r="I91" s="77"/>
      <c r="J91" s="76">
        <f>ROUND(SmtRes!AG7/SmtRes!DO7, 2)</f>
        <v>921.41</v>
      </c>
      <c r="K91" s="77"/>
      <c r="L91" s="76">
        <f>SmtRes!DH7</f>
        <v>1916.26</v>
      </c>
      <c r="CE91">
        <v>1</v>
      </c>
    </row>
    <row r="92" spans="1:83" ht="14.4" x14ac:dyDescent="0.25">
      <c r="A92" s="63"/>
      <c r="B92" s="63"/>
      <c r="C92" s="79" t="s">
        <v>491</v>
      </c>
      <c r="D92" s="64"/>
      <c r="E92" s="65"/>
      <c r="F92" s="65"/>
      <c r="G92" s="65"/>
      <c r="H92" s="67"/>
      <c r="I92" s="66"/>
      <c r="J92" s="67"/>
      <c r="K92" s="66"/>
      <c r="L92" s="67">
        <f>L88+L89</f>
        <v>4258.63</v>
      </c>
    </row>
    <row r="93" spans="1:83" ht="14.4" x14ac:dyDescent="0.25">
      <c r="A93" s="63"/>
      <c r="B93" s="63"/>
      <c r="C93" s="63" t="s">
        <v>492</v>
      </c>
      <c r="D93" s="64"/>
      <c r="E93" s="65"/>
      <c r="F93" s="65"/>
      <c r="G93" s="65"/>
      <c r="H93" s="67"/>
      <c r="I93" s="66"/>
      <c r="J93" s="67"/>
      <c r="K93" s="66"/>
      <c r="L93" s="67">
        <f>SUM(AR86:AR96)+SUM(AS86:AS96)+SUM(AT86:AT96)+SUM(AU86:AU96)+SUM(AV86:AV96)</f>
        <v>1916.26</v>
      </c>
    </row>
    <row r="94" spans="1:83" ht="27.6" x14ac:dyDescent="0.25">
      <c r="A94" s="63"/>
      <c r="B94" s="63" t="s">
        <v>31</v>
      </c>
      <c r="C94" s="63" t="s">
        <v>493</v>
      </c>
      <c r="D94" s="64" t="s">
        <v>134</v>
      </c>
      <c r="E94" s="65">
        <f>Source!BZ31</f>
        <v>92</v>
      </c>
      <c r="F94" s="65"/>
      <c r="G94" s="65">
        <f>Source!AT31</f>
        <v>92</v>
      </c>
      <c r="H94" s="67"/>
      <c r="I94" s="66"/>
      <c r="J94" s="67"/>
      <c r="K94" s="66"/>
      <c r="L94" s="67">
        <f>SUM(AZ86:AZ96)</f>
        <v>1762.96</v>
      </c>
    </row>
    <row r="95" spans="1:83" ht="27.6" x14ac:dyDescent="0.25">
      <c r="A95" s="73"/>
      <c r="B95" s="73" t="s">
        <v>32</v>
      </c>
      <c r="C95" s="73" t="s">
        <v>494</v>
      </c>
      <c r="D95" s="74" t="s">
        <v>134</v>
      </c>
      <c r="E95" s="75">
        <f>Source!CA31</f>
        <v>46</v>
      </c>
      <c r="F95" s="75"/>
      <c r="G95" s="75">
        <f>Source!AU31</f>
        <v>46</v>
      </c>
      <c r="H95" s="76"/>
      <c r="I95" s="77"/>
      <c r="J95" s="76"/>
      <c r="K95" s="77"/>
      <c r="L95" s="76">
        <f>SUM(BA86:BA96)</f>
        <v>881.48</v>
      </c>
    </row>
    <row r="96" spans="1:83" ht="13.8" x14ac:dyDescent="0.25">
      <c r="C96" s="81" t="s">
        <v>495</v>
      </c>
      <c r="D96" s="81"/>
      <c r="E96" s="81"/>
      <c r="F96" s="81"/>
      <c r="G96" s="81"/>
      <c r="H96" s="81"/>
      <c r="I96" s="82">
        <f>IF(E86&lt;&gt;0,K96/E86, 0)</f>
        <v>22936.073362793632</v>
      </c>
      <c r="J96" s="82"/>
      <c r="K96" s="82">
        <f>L88+L94+L95+L89</f>
        <v>6903.07</v>
      </c>
      <c r="L96" s="82"/>
      <c r="AD96">
        <f>ROUND((Source!AT31/100)*((ROUND(SUMIF(SmtRes!AQ6:'SmtRes'!AQ7,"=1",SmtRes!AD6:'SmtRes'!AD7)*Source!I31, 2)+ROUND(SUMIF(SmtRes!AQ6:'SmtRes'!AQ7,"=1",SmtRes!AC6:'SmtRes'!AC7)*Source!I31, 2))), 2)</f>
        <v>255.13</v>
      </c>
      <c r="AE96">
        <f>ROUND((Source!AU31/100)*((ROUND(SUMIF(SmtRes!AQ6:'SmtRes'!AQ7,"=1",SmtRes!AD6:'SmtRes'!AD7)*Source!I31, 2)+ROUND(SUMIF(SmtRes!AQ6:'SmtRes'!AQ7,"=1",SmtRes!AC6:'SmtRes'!AC7)*Source!I31, 2))), 2)</f>
        <v>127.57</v>
      </c>
      <c r="AN96" s="78">
        <f>L88+L94+L95+L89</f>
        <v>6903.07</v>
      </c>
      <c r="AO96" s="78">
        <f>L88</f>
        <v>2342.3700000000003</v>
      </c>
      <c r="AQ96" t="s">
        <v>496</v>
      </c>
      <c r="AR96">
        <f>0</f>
        <v>0</v>
      </c>
      <c r="AT96" s="78">
        <f>L89</f>
        <v>1916.26</v>
      </c>
      <c r="AV96" t="s">
        <v>496</v>
      </c>
      <c r="AW96">
        <f>0</f>
        <v>0</v>
      </c>
      <c r="AZ96">
        <f>Source!X31</f>
        <v>1762.96</v>
      </c>
      <c r="BA96">
        <f>Source!Y31</f>
        <v>881.48</v>
      </c>
      <c r="CD96">
        <v>1</v>
      </c>
    </row>
    <row r="97" spans="1:83" ht="27.6" x14ac:dyDescent="0.25">
      <c r="A97" s="61" t="s">
        <v>49</v>
      </c>
      <c r="B97" s="63" t="s">
        <v>502</v>
      </c>
      <c r="C97" s="63" t="str">
        <f>Source!G32</f>
        <v>Уплотнение грунта пневматическими трамбовками, группа грунтов: 1-2</v>
      </c>
      <c r="D97" s="64" t="str">
        <f>Source!H32</f>
        <v>100 м3</v>
      </c>
      <c r="E97" s="65">
        <f>Source!K32</f>
        <v>3.0097</v>
      </c>
      <c r="F97" s="65"/>
      <c r="G97" s="65">
        <f>Source!I32</f>
        <v>3.0097</v>
      </c>
      <c r="H97" s="67"/>
      <c r="I97" s="66"/>
      <c r="J97" s="67"/>
      <c r="K97" s="66"/>
      <c r="L97" s="67"/>
    </row>
    <row r="98" spans="1:83" x14ac:dyDescent="0.25">
      <c r="C98" s="70" t="str">
        <f>"Объем: "&amp;Source!I32&amp;"=300,97/"&amp;"100"</f>
        <v>Объем: 3,0097=300,97/100</v>
      </c>
    </row>
    <row r="99" spans="1:83" ht="14.4" x14ac:dyDescent="0.25">
      <c r="A99" s="62"/>
      <c r="B99" s="65">
        <v>1</v>
      </c>
      <c r="C99" s="62" t="s">
        <v>487</v>
      </c>
      <c r="D99" s="64" t="s">
        <v>328</v>
      </c>
      <c r="E99" s="71"/>
      <c r="F99" s="65"/>
      <c r="G99" s="65">
        <f>Source!U32</f>
        <v>37.711540999999997</v>
      </c>
      <c r="H99" s="65"/>
      <c r="I99" s="65"/>
      <c r="J99" s="65"/>
      <c r="K99" s="65"/>
      <c r="L99" s="72">
        <f>SUM(L100:L100)-SUMIF(CE100:CE100, 1, L100:L100)</f>
        <v>26850.62</v>
      </c>
    </row>
    <row r="100" spans="1:83" ht="14.4" x14ac:dyDescent="0.25">
      <c r="A100" s="63"/>
      <c r="B100" s="63" t="s">
        <v>341</v>
      </c>
      <c r="C100" s="63" t="s">
        <v>342</v>
      </c>
      <c r="D100" s="64" t="s">
        <v>328</v>
      </c>
      <c r="E100" s="65">
        <v>12.53</v>
      </c>
      <c r="F100" s="65"/>
      <c r="G100" s="65">
        <f>SmtRes!CX8</f>
        <v>37.711540999999997</v>
      </c>
      <c r="H100" s="67"/>
      <c r="I100" s="66"/>
      <c r="J100" s="67">
        <f>SmtRes!CZ8</f>
        <v>712</v>
      </c>
      <c r="K100" s="66"/>
      <c r="L100" s="67">
        <f>SmtRes!DI8</f>
        <v>26850.62</v>
      </c>
    </row>
    <row r="101" spans="1:83" ht="14.4" x14ac:dyDescent="0.25">
      <c r="A101" s="62"/>
      <c r="B101" s="65">
        <v>2</v>
      </c>
      <c r="C101" s="62" t="s">
        <v>488</v>
      </c>
      <c r="D101" s="64"/>
      <c r="E101" s="71"/>
      <c r="F101" s="65"/>
      <c r="G101" s="65"/>
      <c r="H101" s="65"/>
      <c r="I101" s="65"/>
      <c r="J101" s="65"/>
      <c r="K101" s="65"/>
      <c r="L101" s="72">
        <f>SUM(L102:L105)-SUMIF(CE102:CE105, 1, L102:L105)</f>
        <v>3095.4999999999982</v>
      </c>
    </row>
    <row r="102" spans="1:83" ht="14.4" x14ac:dyDescent="0.25">
      <c r="A102" s="62"/>
      <c r="B102" s="65"/>
      <c r="C102" s="62" t="s">
        <v>490</v>
      </c>
      <c r="D102" s="64" t="s">
        <v>328</v>
      </c>
      <c r="E102" s="71"/>
      <c r="F102" s="65"/>
      <c r="G102" s="65">
        <f>Source!V32</f>
        <v>7.8854139999999999</v>
      </c>
      <c r="H102" s="65"/>
      <c r="I102" s="65"/>
      <c r="J102" s="65"/>
      <c r="K102" s="65"/>
      <c r="L102" s="72">
        <f>SUMIF(CE103:CE105, 1, L103:L105)</f>
        <v>6322.13</v>
      </c>
      <c r="CE102">
        <v>1</v>
      </c>
    </row>
    <row r="103" spans="1:83" ht="41.4" x14ac:dyDescent="0.25">
      <c r="A103" s="63"/>
      <c r="B103" s="63" t="s">
        <v>343</v>
      </c>
      <c r="C103" s="63" t="s">
        <v>345</v>
      </c>
      <c r="D103" s="64" t="s">
        <v>334</v>
      </c>
      <c r="E103" s="65">
        <v>10.5</v>
      </c>
      <c r="F103" s="65"/>
      <c r="G103" s="65">
        <f>SmtRes!CX10</f>
        <v>31.601849999999999</v>
      </c>
      <c r="H103" s="67">
        <f>SmtRes!CZ10</f>
        <v>2.41</v>
      </c>
      <c r="I103" s="66">
        <f>SmtRes!AJ10</f>
        <v>1.1100000000000001</v>
      </c>
      <c r="J103" s="67">
        <f>ROUND(H103*I103, 2)</f>
        <v>2.68</v>
      </c>
      <c r="K103" s="66"/>
      <c r="L103" s="67">
        <f>SmtRes!DG10</f>
        <v>84.69</v>
      </c>
    </row>
    <row r="104" spans="1:83" ht="55.2" x14ac:dyDescent="0.25">
      <c r="A104" s="63"/>
      <c r="B104" s="63" t="s">
        <v>346</v>
      </c>
      <c r="C104" s="63" t="s">
        <v>348</v>
      </c>
      <c r="D104" s="64" t="s">
        <v>334</v>
      </c>
      <c r="E104" s="65">
        <v>2.62</v>
      </c>
      <c r="F104" s="65"/>
      <c r="G104" s="65">
        <f>SmtRes!CX11</f>
        <v>7.8854139999999999</v>
      </c>
      <c r="H104" s="67"/>
      <c r="I104" s="66"/>
      <c r="J104" s="67">
        <f>SmtRes!CZ11</f>
        <v>381.82</v>
      </c>
      <c r="K104" s="66"/>
      <c r="L104" s="67">
        <f>SmtRes!DG11</f>
        <v>3010.81</v>
      </c>
    </row>
    <row r="105" spans="1:83" ht="14.4" x14ac:dyDescent="0.25">
      <c r="A105" s="63"/>
      <c r="B105" s="63" t="s">
        <v>349</v>
      </c>
      <c r="C105" s="73" t="s">
        <v>503</v>
      </c>
      <c r="D105" s="74" t="s">
        <v>328</v>
      </c>
      <c r="E105" s="75">
        <f>SmtRes!DO11*SmtRes!AT11</f>
        <v>2.62</v>
      </c>
      <c r="F105" s="75"/>
      <c r="G105" s="75">
        <f>ROUND(E105*G97, 7)</f>
        <v>7.8854139999999999</v>
      </c>
      <c r="H105" s="76"/>
      <c r="I105" s="77"/>
      <c r="J105" s="76">
        <f>ROUND(SmtRes!AG11/SmtRes!DO11, 2)</f>
        <v>801.75</v>
      </c>
      <c r="K105" s="77"/>
      <c r="L105" s="76">
        <f>SmtRes!DH11</f>
        <v>6322.13</v>
      </c>
      <c r="CE105">
        <v>1</v>
      </c>
    </row>
    <row r="106" spans="1:83" ht="14.4" x14ac:dyDescent="0.25">
      <c r="A106" s="63"/>
      <c r="B106" s="63"/>
      <c r="C106" s="79" t="s">
        <v>491</v>
      </c>
      <c r="D106" s="64"/>
      <c r="E106" s="65"/>
      <c r="F106" s="65"/>
      <c r="G106" s="65"/>
      <c r="H106" s="67"/>
      <c r="I106" s="66"/>
      <c r="J106" s="67"/>
      <c r="K106" s="66"/>
      <c r="L106" s="67">
        <f>L99+L101+L102</f>
        <v>36268.249999999993</v>
      </c>
    </row>
    <row r="107" spans="1:83" ht="14.4" x14ac:dyDescent="0.25">
      <c r="A107" s="63"/>
      <c r="B107" s="63"/>
      <c r="C107" s="63" t="s">
        <v>492</v>
      </c>
      <c r="D107" s="64"/>
      <c r="E107" s="65"/>
      <c r="F107" s="65"/>
      <c r="G107" s="65"/>
      <c r="H107" s="67"/>
      <c r="I107" s="66"/>
      <c r="J107" s="67"/>
      <c r="K107" s="66"/>
      <c r="L107" s="67">
        <f>SUM(AR97:AR110)+SUM(AS97:AS110)+SUM(AT97:AT110)+SUM(AU97:AU110)+SUM(AV97:AV110)</f>
        <v>33172.75</v>
      </c>
    </row>
    <row r="108" spans="1:83" ht="27.6" x14ac:dyDescent="0.25">
      <c r="A108" s="63"/>
      <c r="B108" s="63" t="s">
        <v>31</v>
      </c>
      <c r="C108" s="63" t="s">
        <v>493</v>
      </c>
      <c r="D108" s="64" t="s">
        <v>134</v>
      </c>
      <c r="E108" s="65">
        <f>Source!BZ32</f>
        <v>92</v>
      </c>
      <c r="F108" s="65"/>
      <c r="G108" s="65">
        <f>Source!AT32</f>
        <v>92</v>
      </c>
      <c r="H108" s="67"/>
      <c r="I108" s="66"/>
      <c r="J108" s="67"/>
      <c r="K108" s="66"/>
      <c r="L108" s="67">
        <f>SUM(AZ97:AZ110)</f>
        <v>30518.93</v>
      </c>
    </row>
    <row r="109" spans="1:83" ht="27.6" x14ac:dyDescent="0.25">
      <c r="A109" s="73"/>
      <c r="B109" s="73" t="s">
        <v>32</v>
      </c>
      <c r="C109" s="73" t="s">
        <v>494</v>
      </c>
      <c r="D109" s="74" t="s">
        <v>134</v>
      </c>
      <c r="E109" s="75">
        <f>Source!CA32</f>
        <v>46</v>
      </c>
      <c r="F109" s="75"/>
      <c r="G109" s="75">
        <f>Source!AU32</f>
        <v>46</v>
      </c>
      <c r="H109" s="76"/>
      <c r="I109" s="77"/>
      <c r="J109" s="76"/>
      <c r="K109" s="77"/>
      <c r="L109" s="76">
        <f>SUM(BA97:BA110)</f>
        <v>15259.47</v>
      </c>
    </row>
    <row r="110" spans="1:83" ht="13.8" x14ac:dyDescent="0.25">
      <c r="C110" s="81" t="s">
        <v>495</v>
      </c>
      <c r="D110" s="81"/>
      <c r="E110" s="81"/>
      <c r="F110" s="81"/>
      <c r="G110" s="81"/>
      <c r="H110" s="81"/>
      <c r="I110" s="82">
        <f>IF(E97&lt;&gt;0,K110/E97, 0)</f>
        <v>27260.74027311692</v>
      </c>
      <c r="J110" s="82"/>
      <c r="K110" s="82">
        <f>L99+L101+L108+L109+L102</f>
        <v>82046.649999999994</v>
      </c>
      <c r="L110" s="82"/>
      <c r="AD110">
        <f>ROUND((Source!AT32/100)*((ROUND(SUMIF(SmtRes!AQ8:'SmtRes'!AQ11,"=1",SmtRes!AD8:'SmtRes'!AD11)*Source!I32, 2)+ROUND(SUMIF(SmtRes!AQ8:'SmtRes'!AQ11,"=1",SmtRes!AC8:'SmtRes'!AC11)*Source!I32, 2))), 2)</f>
        <v>4191.46</v>
      </c>
      <c r="AE110">
        <f>ROUND((Source!AU32/100)*((ROUND(SUMIF(SmtRes!AQ8:'SmtRes'!AQ11,"=1",SmtRes!AD8:'SmtRes'!AD11)*Source!I32, 2)+ROUND(SUMIF(SmtRes!AQ8:'SmtRes'!AQ11,"=1",SmtRes!AC8:'SmtRes'!AC11)*Source!I32, 2))), 2)</f>
        <v>2095.73</v>
      </c>
      <c r="AN110" s="78">
        <f>L99+L101+L108+L109+L102</f>
        <v>82046.649999999994</v>
      </c>
      <c r="AO110" s="78">
        <f>L101</f>
        <v>3095.4999999999982</v>
      </c>
      <c r="AQ110" t="s">
        <v>496</v>
      </c>
      <c r="AR110" s="78">
        <f>L99</f>
        <v>26850.62</v>
      </c>
      <c r="AT110" s="78">
        <f>L102</f>
        <v>6322.13</v>
      </c>
      <c r="AV110" t="s">
        <v>496</v>
      </c>
      <c r="AW110">
        <f>0</f>
        <v>0</v>
      </c>
      <c r="AZ110">
        <f>Source!X32</f>
        <v>30518.93</v>
      </c>
      <c r="BA110">
        <f>Source!Y32</f>
        <v>15259.47</v>
      </c>
      <c r="CD110">
        <v>1</v>
      </c>
    </row>
    <row r="111" spans="1:83" ht="27.6" x14ac:dyDescent="0.25">
      <c r="A111" s="61" t="s">
        <v>53</v>
      </c>
      <c r="B111" s="63" t="s">
        <v>504</v>
      </c>
      <c r="C111" s="63" t="str">
        <f>Source!G33</f>
        <v>Планировка участка: механизированным способом</v>
      </c>
      <c r="D111" s="64" t="str">
        <f>Source!H33</f>
        <v>100 м2</v>
      </c>
      <c r="E111" s="65">
        <f>Source!K33</f>
        <v>15.0486</v>
      </c>
      <c r="F111" s="65"/>
      <c r="G111" s="65">
        <f>Source!I33</f>
        <v>15.0486</v>
      </c>
      <c r="H111" s="67"/>
      <c r="I111" s="66"/>
      <c r="J111" s="67"/>
      <c r="K111" s="66"/>
      <c r="L111" s="67"/>
    </row>
    <row r="112" spans="1:83" x14ac:dyDescent="0.25">
      <c r="C112" s="70" t="str">
        <f>"Объем: "&amp;Source!I33&amp;"=1504,86/"&amp;"100"</f>
        <v>Объем: 15,0486=1504,86/100</v>
      </c>
    </row>
    <row r="113" spans="1:83" ht="14.4" x14ac:dyDescent="0.25">
      <c r="A113" s="62"/>
      <c r="B113" s="65">
        <v>2</v>
      </c>
      <c r="C113" s="62" t="s">
        <v>488</v>
      </c>
      <c r="D113" s="64"/>
      <c r="E113" s="71"/>
      <c r="F113" s="65"/>
      <c r="G113" s="65"/>
      <c r="H113" s="65"/>
      <c r="I113" s="65"/>
      <c r="J113" s="65"/>
      <c r="K113" s="65"/>
      <c r="L113" s="72">
        <f>SUM(L114:L116)-SUMIF(CE114:CE116, 1, L114:L116)</f>
        <v>4237.3100000000004</v>
      </c>
    </row>
    <row r="114" spans="1:83" ht="14.4" x14ac:dyDescent="0.25">
      <c r="A114" s="62"/>
      <c r="B114" s="65"/>
      <c r="C114" s="62" t="s">
        <v>490</v>
      </c>
      <c r="D114" s="64" t="s">
        <v>328</v>
      </c>
      <c r="E114" s="71"/>
      <c r="F114" s="65"/>
      <c r="G114" s="65">
        <f>Source!V33</f>
        <v>3.7621500000000001</v>
      </c>
      <c r="H114" s="65"/>
      <c r="I114" s="65"/>
      <c r="J114" s="65"/>
      <c r="K114" s="65"/>
      <c r="L114" s="72">
        <f>SUMIF(CE115:CE116, 1, L115:L116)</f>
        <v>3466.48</v>
      </c>
      <c r="CE114">
        <v>1</v>
      </c>
    </row>
    <row r="115" spans="1:83" ht="14.4" x14ac:dyDescent="0.25">
      <c r="A115" s="63"/>
      <c r="B115" s="63" t="s">
        <v>338</v>
      </c>
      <c r="C115" s="63" t="s">
        <v>340</v>
      </c>
      <c r="D115" s="64" t="s">
        <v>334</v>
      </c>
      <c r="E115" s="65">
        <v>0.25</v>
      </c>
      <c r="F115" s="65"/>
      <c r="G115" s="65">
        <f>SmtRes!CX13</f>
        <v>3.7621500000000001</v>
      </c>
      <c r="H115" s="67">
        <f>SmtRes!CZ13</f>
        <v>828.16</v>
      </c>
      <c r="I115" s="66">
        <f>SmtRes!AJ13</f>
        <v>1.36</v>
      </c>
      <c r="J115" s="67">
        <f>ROUND(H115*I115, 2)</f>
        <v>1126.3</v>
      </c>
      <c r="K115" s="66"/>
      <c r="L115" s="67">
        <f>SmtRes!DG13</f>
        <v>4237.3100000000004</v>
      </c>
    </row>
    <row r="116" spans="1:83" ht="14.4" x14ac:dyDescent="0.25">
      <c r="A116" s="63"/>
      <c r="B116" s="63" t="s">
        <v>335</v>
      </c>
      <c r="C116" s="73" t="s">
        <v>489</v>
      </c>
      <c r="D116" s="74" t="s">
        <v>328</v>
      </c>
      <c r="E116" s="75">
        <f>SmtRes!DO13*SmtRes!AT13</f>
        <v>0.25</v>
      </c>
      <c r="F116" s="75"/>
      <c r="G116" s="75">
        <f>ROUND(E116*G111, 7)</f>
        <v>3.7621500000000001</v>
      </c>
      <c r="H116" s="76"/>
      <c r="I116" s="77"/>
      <c r="J116" s="76">
        <f>ROUND(SmtRes!AG13/SmtRes!DO13, 2)</f>
        <v>921.41</v>
      </c>
      <c r="K116" s="77"/>
      <c r="L116" s="76">
        <f>SmtRes!DH13</f>
        <v>3466.48</v>
      </c>
      <c r="CE116">
        <v>1</v>
      </c>
    </row>
    <row r="117" spans="1:83" ht="14.4" x14ac:dyDescent="0.25">
      <c r="A117" s="63"/>
      <c r="B117" s="63"/>
      <c r="C117" s="79" t="s">
        <v>491</v>
      </c>
      <c r="D117" s="64"/>
      <c r="E117" s="65"/>
      <c r="F117" s="65"/>
      <c r="G117" s="65"/>
      <c r="H117" s="67"/>
      <c r="I117" s="66"/>
      <c r="J117" s="67"/>
      <c r="K117" s="66"/>
      <c r="L117" s="67">
        <f>L113+L114</f>
        <v>7703.7900000000009</v>
      </c>
    </row>
    <row r="118" spans="1:83" ht="14.4" x14ac:dyDescent="0.25">
      <c r="A118" s="63"/>
      <c r="B118" s="63"/>
      <c r="C118" s="63" t="s">
        <v>492</v>
      </c>
      <c r="D118" s="64"/>
      <c r="E118" s="65"/>
      <c r="F118" s="65"/>
      <c r="G118" s="65"/>
      <c r="H118" s="67"/>
      <c r="I118" s="66"/>
      <c r="J118" s="67"/>
      <c r="K118" s="66"/>
      <c r="L118" s="67">
        <f>SUM(AR111:AR121)+SUM(AS111:AS121)+SUM(AT111:AT121)+SUM(AU111:AU121)+SUM(AV111:AV121)</f>
        <v>3466.48</v>
      </c>
    </row>
    <row r="119" spans="1:83" ht="27.6" x14ac:dyDescent="0.25">
      <c r="A119" s="63"/>
      <c r="B119" s="63" t="s">
        <v>60</v>
      </c>
      <c r="C119" s="63" t="s">
        <v>505</v>
      </c>
      <c r="D119" s="64" t="s">
        <v>134</v>
      </c>
      <c r="E119" s="65">
        <f>Source!BZ33</f>
        <v>103</v>
      </c>
      <c r="F119" s="65"/>
      <c r="G119" s="65">
        <f>Source!AT33</f>
        <v>103</v>
      </c>
      <c r="H119" s="67"/>
      <c r="I119" s="66"/>
      <c r="J119" s="67"/>
      <c r="K119" s="66"/>
      <c r="L119" s="67">
        <f>SUM(AZ111:AZ121)</f>
        <v>3570.47</v>
      </c>
    </row>
    <row r="120" spans="1:83" ht="27.6" x14ac:dyDescent="0.25">
      <c r="A120" s="73"/>
      <c r="B120" s="73" t="s">
        <v>61</v>
      </c>
      <c r="C120" s="73" t="s">
        <v>506</v>
      </c>
      <c r="D120" s="74" t="s">
        <v>134</v>
      </c>
      <c r="E120" s="75">
        <f>Source!CA33</f>
        <v>72</v>
      </c>
      <c r="F120" s="75"/>
      <c r="G120" s="75">
        <f>Source!AU33</f>
        <v>72</v>
      </c>
      <c r="H120" s="76"/>
      <c r="I120" s="77"/>
      <c r="J120" s="76"/>
      <c r="K120" s="77"/>
      <c r="L120" s="76">
        <f>SUM(BA111:BA121)</f>
        <v>2495.87</v>
      </c>
    </row>
    <row r="121" spans="1:83" ht="13.8" x14ac:dyDescent="0.25">
      <c r="C121" s="81" t="s">
        <v>495</v>
      </c>
      <c r="D121" s="81"/>
      <c r="E121" s="81"/>
      <c r="F121" s="81"/>
      <c r="G121" s="81"/>
      <c r="H121" s="81"/>
      <c r="I121" s="82">
        <f>IF(E111&lt;&gt;0,K121/E111, 0)</f>
        <v>915.04392435176703</v>
      </c>
      <c r="J121" s="82"/>
      <c r="K121" s="82">
        <f>L113+L119+L120+L114</f>
        <v>13770.130000000001</v>
      </c>
      <c r="L121" s="82"/>
      <c r="AD121">
        <f>ROUND((Source!AT33/100)*((ROUND(SUMIF(SmtRes!AQ12:'SmtRes'!AQ13,"=1",SmtRes!AD12:'SmtRes'!AD13)*Source!I33, 2)+ROUND(SUMIF(SmtRes!AQ12:'SmtRes'!AQ13,"=1",SmtRes!AC12:'SmtRes'!AC13)*Source!I33, 2))), 2)</f>
        <v>14281.91</v>
      </c>
      <c r="AE121">
        <f>ROUND((Source!AU33/100)*((ROUND(SUMIF(SmtRes!AQ12:'SmtRes'!AQ13,"=1",SmtRes!AD12:'SmtRes'!AD13)*Source!I33, 2)+ROUND(SUMIF(SmtRes!AQ12:'SmtRes'!AQ13,"=1",SmtRes!AC12:'SmtRes'!AC13)*Source!I33, 2))), 2)</f>
        <v>9983.4699999999993</v>
      </c>
      <c r="AN121" s="78">
        <f>L113+L119+L120+L114</f>
        <v>13770.130000000001</v>
      </c>
      <c r="AO121" s="78">
        <f>L113</f>
        <v>4237.3100000000004</v>
      </c>
      <c r="AQ121" t="s">
        <v>496</v>
      </c>
      <c r="AR121">
        <f>0</f>
        <v>0</v>
      </c>
      <c r="AT121" s="78">
        <f>L114</f>
        <v>3466.48</v>
      </c>
      <c r="AV121" t="s">
        <v>496</v>
      </c>
      <c r="AW121">
        <f>0</f>
        <v>0</v>
      </c>
      <c r="AZ121">
        <f>Source!X33</f>
        <v>3570.47</v>
      </c>
      <c r="BA121">
        <f>Source!Y33</f>
        <v>2495.87</v>
      </c>
      <c r="CD121">
        <v>1</v>
      </c>
    </row>
    <row r="122" spans="1:83" ht="14.4" x14ac:dyDescent="0.25">
      <c r="A122" s="61" t="s">
        <v>62</v>
      </c>
      <c r="B122" s="63" t="s">
        <v>507</v>
      </c>
      <c r="C122" s="63" t="str">
        <f>Source!G34</f>
        <v>Планировка участка: вручную</v>
      </c>
      <c r="D122" s="64" t="str">
        <f>Source!H34</f>
        <v>100 м2</v>
      </c>
      <c r="E122" s="65">
        <f>Source!K34</f>
        <v>6.4493999999999998</v>
      </c>
      <c r="F122" s="65"/>
      <c r="G122" s="65">
        <f>Source!I34</f>
        <v>6.4493999999999998</v>
      </c>
      <c r="H122" s="67"/>
      <c r="I122" s="66"/>
      <c r="J122" s="67"/>
      <c r="K122" s="66"/>
      <c r="L122" s="67"/>
    </row>
    <row r="123" spans="1:83" x14ac:dyDescent="0.25">
      <c r="C123" s="70" t="str">
        <f>"Объем: "&amp;Source!I34&amp;"=644,94/"&amp;"100"</f>
        <v>Объем: 6,4494=644,94/100</v>
      </c>
    </row>
    <row r="124" spans="1:83" ht="14.4" x14ac:dyDescent="0.25">
      <c r="A124" s="62"/>
      <c r="B124" s="65">
        <v>1</v>
      </c>
      <c r="C124" s="62" t="s">
        <v>487</v>
      </c>
      <c r="D124" s="64" t="s">
        <v>328</v>
      </c>
      <c r="E124" s="71"/>
      <c r="F124" s="65"/>
      <c r="G124" s="65">
        <f>Source!U34</f>
        <v>65.783879999999996</v>
      </c>
      <c r="H124" s="65"/>
      <c r="I124" s="65"/>
      <c r="J124" s="65"/>
      <c r="K124" s="65"/>
      <c r="L124" s="72">
        <f>SUM(L125:L125)-SUMIF(CE125:CE125, 1, L125:L125)</f>
        <v>42902.27</v>
      </c>
    </row>
    <row r="125" spans="1:83" ht="14.4" x14ac:dyDescent="0.25">
      <c r="A125" s="63"/>
      <c r="B125" s="63" t="s">
        <v>326</v>
      </c>
      <c r="C125" s="73" t="s">
        <v>327</v>
      </c>
      <c r="D125" s="74" t="s">
        <v>328</v>
      </c>
      <c r="E125" s="75">
        <v>10.199999999999999</v>
      </c>
      <c r="F125" s="75"/>
      <c r="G125" s="75">
        <f>SmtRes!CX14</f>
        <v>65.783879999999996</v>
      </c>
      <c r="H125" s="76"/>
      <c r="I125" s="77"/>
      <c r="J125" s="76">
        <f>SmtRes!CZ14</f>
        <v>652.16999999999996</v>
      </c>
      <c r="K125" s="77"/>
      <c r="L125" s="76">
        <f>SmtRes!DI14</f>
        <v>42902.27</v>
      </c>
    </row>
    <row r="126" spans="1:83" ht="14.4" x14ac:dyDescent="0.25">
      <c r="A126" s="63"/>
      <c r="B126" s="63"/>
      <c r="C126" s="79" t="s">
        <v>491</v>
      </c>
      <c r="D126" s="64"/>
      <c r="E126" s="65"/>
      <c r="F126" s="65"/>
      <c r="G126" s="65"/>
      <c r="H126" s="67"/>
      <c r="I126" s="66"/>
      <c r="J126" s="67"/>
      <c r="K126" s="66"/>
      <c r="L126" s="67">
        <f>L124</f>
        <v>42902.27</v>
      </c>
    </row>
    <row r="127" spans="1:83" ht="14.4" x14ac:dyDescent="0.25">
      <c r="A127" s="63"/>
      <c r="B127" s="63"/>
      <c r="C127" s="63" t="s">
        <v>492</v>
      </c>
      <c r="D127" s="64"/>
      <c r="E127" s="65"/>
      <c r="F127" s="65"/>
      <c r="G127" s="65"/>
      <c r="H127" s="67"/>
      <c r="I127" s="66"/>
      <c r="J127" s="67"/>
      <c r="K127" s="66"/>
      <c r="L127" s="67">
        <f>SUM(AR122:AR130)+SUM(AS122:AS130)+SUM(AT122:AT130)+SUM(AU122:AU130)+SUM(AV122:AV130)</f>
        <v>42902.27</v>
      </c>
    </row>
    <row r="128" spans="1:83" ht="27.6" x14ac:dyDescent="0.25">
      <c r="A128" s="63"/>
      <c r="B128" s="63" t="s">
        <v>60</v>
      </c>
      <c r="C128" s="63" t="s">
        <v>505</v>
      </c>
      <c r="D128" s="64" t="s">
        <v>134</v>
      </c>
      <c r="E128" s="65">
        <f>Source!BZ34</f>
        <v>103</v>
      </c>
      <c r="F128" s="65"/>
      <c r="G128" s="65">
        <f>Source!AT34</f>
        <v>103</v>
      </c>
      <c r="H128" s="67"/>
      <c r="I128" s="66"/>
      <c r="J128" s="67"/>
      <c r="K128" s="66"/>
      <c r="L128" s="67">
        <f>SUM(AZ122:AZ130)</f>
        <v>44189.34</v>
      </c>
    </row>
    <row r="129" spans="1:82" ht="27.6" x14ac:dyDescent="0.25">
      <c r="A129" s="73"/>
      <c r="B129" s="73" t="s">
        <v>61</v>
      </c>
      <c r="C129" s="73" t="s">
        <v>506</v>
      </c>
      <c r="D129" s="74" t="s">
        <v>134</v>
      </c>
      <c r="E129" s="75">
        <f>Source!CA34</f>
        <v>72</v>
      </c>
      <c r="F129" s="75"/>
      <c r="G129" s="75">
        <f>Source!AU34</f>
        <v>72</v>
      </c>
      <c r="H129" s="76"/>
      <c r="I129" s="77"/>
      <c r="J129" s="76"/>
      <c r="K129" s="77"/>
      <c r="L129" s="76">
        <f>SUM(BA122:BA130)</f>
        <v>30889.63</v>
      </c>
    </row>
    <row r="130" spans="1:82" ht="13.8" x14ac:dyDescent="0.25">
      <c r="C130" s="81" t="s">
        <v>495</v>
      </c>
      <c r="D130" s="81"/>
      <c r="E130" s="81"/>
      <c r="F130" s="81"/>
      <c r="G130" s="81"/>
      <c r="H130" s="81"/>
      <c r="I130" s="82">
        <f>IF(E122&lt;&gt;0,K130/E122, 0)</f>
        <v>18293.366824820914</v>
      </c>
      <c r="J130" s="82"/>
      <c r="K130" s="82">
        <f>L124+L128+L129</f>
        <v>117981.23999999999</v>
      </c>
      <c r="L130" s="82"/>
      <c r="AD130">
        <f>ROUND((Source!AT34/100)*((ROUND(SUMIF(SmtRes!AQ14:'SmtRes'!AQ14,"=1",SmtRes!AD14:'SmtRes'!AD14)*Source!I34, 2)+ROUND(SUMIF(SmtRes!AQ14:'SmtRes'!AQ14,"=1",SmtRes!AC14:'SmtRes'!AC14)*Source!I34, 2))), 2)</f>
        <v>4332.29</v>
      </c>
      <c r="AE130">
        <f>ROUND((Source!AU34/100)*((ROUND(SUMIF(SmtRes!AQ14:'SmtRes'!AQ14,"=1",SmtRes!AD14:'SmtRes'!AD14)*Source!I34, 2)+ROUND(SUMIF(SmtRes!AQ14:'SmtRes'!AQ14,"=1",SmtRes!AC14:'SmtRes'!AC14)*Source!I34, 2))), 2)</f>
        <v>3028.4</v>
      </c>
      <c r="AN130" s="78">
        <f>L124+L128+L129</f>
        <v>117981.23999999999</v>
      </c>
      <c r="AO130">
        <f>0</f>
        <v>0</v>
      </c>
      <c r="AQ130" t="s">
        <v>496</v>
      </c>
      <c r="AR130" s="78">
        <f>L124</f>
        <v>42902.27</v>
      </c>
      <c r="AT130">
        <f>0</f>
        <v>0</v>
      </c>
      <c r="AV130" t="s">
        <v>496</v>
      </c>
      <c r="AW130">
        <f>0</f>
        <v>0</v>
      </c>
      <c r="AZ130">
        <f>Source!X34</f>
        <v>44189.34</v>
      </c>
      <c r="BA130">
        <f>Source!Y34</f>
        <v>30889.63</v>
      </c>
      <c r="CD130">
        <v>1</v>
      </c>
    </row>
    <row r="132" spans="1:82" ht="13.8" x14ac:dyDescent="0.25">
      <c r="A132" s="85"/>
      <c r="B132" s="86"/>
      <c r="C132" s="87" t="s">
        <v>508</v>
      </c>
      <c r="D132" s="87"/>
      <c r="E132" s="87"/>
      <c r="F132" s="87"/>
      <c r="G132" s="87"/>
      <c r="H132" s="87"/>
      <c r="I132" s="72"/>
      <c r="J132" s="85"/>
      <c r="K132" s="88"/>
      <c r="L132" s="72">
        <f>L134+L135+L141+L145</f>
        <v>406792.94999999995</v>
      </c>
    </row>
    <row r="133" spans="1:82" ht="13.8" x14ac:dyDescent="0.25">
      <c r="A133" s="80"/>
      <c r="B133" s="83"/>
      <c r="C133" s="89" t="s">
        <v>509</v>
      </c>
      <c r="D133" s="84"/>
      <c r="E133" s="84"/>
      <c r="F133" s="84"/>
      <c r="G133" s="84"/>
      <c r="H133" s="84"/>
      <c r="I133" s="67"/>
      <c r="J133" s="80"/>
      <c r="K133" s="65"/>
      <c r="L133" s="67"/>
    </row>
    <row r="134" spans="1:82" ht="13.8" x14ac:dyDescent="0.25">
      <c r="A134" s="80"/>
      <c r="B134" s="83"/>
      <c r="C134" s="84" t="s">
        <v>510</v>
      </c>
      <c r="D134" s="84"/>
      <c r="E134" s="84"/>
      <c r="F134" s="84"/>
      <c r="G134" s="84"/>
      <c r="H134" s="84"/>
      <c r="I134" s="67"/>
      <c r="J134" s="80"/>
      <c r="K134" s="65"/>
      <c r="L134" s="67">
        <f>SUM(AR53:AR130)</f>
        <v>338734.49</v>
      </c>
    </row>
    <row r="135" spans="1:82" ht="13.8" hidden="1" x14ac:dyDescent="0.25">
      <c r="A135" s="80"/>
      <c r="B135" s="83"/>
      <c r="C135" s="84" t="s">
        <v>511</v>
      </c>
      <c r="D135" s="84"/>
      <c r="E135" s="84"/>
      <c r="F135" s="84"/>
      <c r="G135" s="84"/>
      <c r="H135" s="84"/>
      <c r="I135" s="67"/>
      <c r="J135" s="80"/>
      <c r="K135" s="65"/>
      <c r="L135" s="67">
        <f>L137+L140+L139</f>
        <v>68058.459999999992</v>
      </c>
    </row>
    <row r="136" spans="1:82" ht="13.8" hidden="1" x14ac:dyDescent="0.25">
      <c r="A136" s="80"/>
      <c r="B136" s="83"/>
      <c r="C136" s="89" t="s">
        <v>512</v>
      </c>
      <c r="D136" s="84"/>
      <c r="E136" s="84"/>
      <c r="F136" s="84"/>
      <c r="G136" s="84"/>
      <c r="H136" s="84"/>
      <c r="I136" s="67"/>
      <c r="J136" s="80"/>
      <c r="K136" s="65"/>
      <c r="L136" s="67"/>
    </row>
    <row r="137" spans="1:82" ht="13.8" x14ac:dyDescent="0.25">
      <c r="A137" s="80"/>
      <c r="B137" s="83"/>
      <c r="C137" s="84" t="s">
        <v>511</v>
      </c>
      <c r="D137" s="84"/>
      <c r="E137" s="84"/>
      <c r="F137" s="84"/>
      <c r="G137" s="84"/>
      <c r="H137" s="84"/>
      <c r="I137" s="67"/>
      <c r="J137" s="80"/>
      <c r="K137" s="65"/>
      <c r="L137" s="67">
        <f>SUM(AO53:AO130)</f>
        <v>32179.969999999998</v>
      </c>
    </row>
    <row r="138" spans="1:82" ht="13.8" hidden="1" x14ac:dyDescent="0.25">
      <c r="A138" s="80"/>
      <c r="B138" s="83"/>
      <c r="C138" s="89" t="s">
        <v>513</v>
      </c>
      <c r="D138" s="84"/>
      <c r="E138" s="84"/>
      <c r="F138" s="84"/>
      <c r="G138" s="84"/>
      <c r="H138" s="84"/>
      <c r="I138" s="67"/>
      <c r="J138" s="80"/>
      <c r="K138" s="65"/>
      <c r="L138" s="67"/>
    </row>
    <row r="139" spans="1:82" ht="13.8" x14ac:dyDescent="0.25">
      <c r="A139" s="80"/>
      <c r="B139" s="83"/>
      <c r="C139" s="84" t="s">
        <v>533</v>
      </c>
      <c r="D139" s="84"/>
      <c r="E139" s="84"/>
      <c r="F139" s="84"/>
      <c r="G139" s="84"/>
      <c r="H139" s="84"/>
      <c r="I139" s="67"/>
      <c r="J139" s="80"/>
      <c r="K139" s="65"/>
      <c r="L139" s="67">
        <f>SUM(AT53:AT130)</f>
        <v>35878.49</v>
      </c>
    </row>
    <row r="140" spans="1:82" ht="13.8" hidden="1" x14ac:dyDescent="0.25">
      <c r="A140" s="80"/>
      <c r="B140" s="83"/>
      <c r="C140" s="84" t="s">
        <v>514</v>
      </c>
      <c r="D140" s="84"/>
      <c r="E140" s="84"/>
      <c r="F140" s="84"/>
      <c r="G140" s="84"/>
      <c r="H140" s="84"/>
      <c r="I140" s="67"/>
      <c r="J140" s="80"/>
      <c r="K140" s="65"/>
      <c r="L140" s="67">
        <f>SUM(AV53:AV130)</f>
        <v>0</v>
      </c>
    </row>
    <row r="141" spans="1:82" ht="13.8" hidden="1" x14ac:dyDescent="0.25">
      <c r="A141" s="80"/>
      <c r="B141" s="83"/>
      <c r="C141" s="84" t="s">
        <v>515</v>
      </c>
      <c r="D141" s="84"/>
      <c r="E141" s="84"/>
      <c r="F141" s="84"/>
      <c r="G141" s="84"/>
      <c r="H141" s="84"/>
      <c r="I141" s="67"/>
      <c r="J141" s="80"/>
      <c r="K141" s="65"/>
      <c r="L141" s="67">
        <f>L143+L144</f>
        <v>0</v>
      </c>
    </row>
    <row r="142" spans="1:82" ht="13.8" hidden="1" x14ac:dyDescent="0.25">
      <c r="A142" s="80"/>
      <c r="B142" s="83"/>
      <c r="C142" s="89" t="s">
        <v>512</v>
      </c>
      <c r="D142" s="84"/>
      <c r="E142" s="84"/>
      <c r="F142" s="84"/>
      <c r="G142" s="84"/>
      <c r="H142" s="84"/>
      <c r="I142" s="67"/>
      <c r="J142" s="80"/>
      <c r="K142" s="65"/>
      <c r="L142" s="67"/>
    </row>
    <row r="143" spans="1:82" ht="13.8" hidden="1" x14ac:dyDescent="0.25">
      <c r="A143" s="80"/>
      <c r="B143" s="83"/>
      <c r="C143" s="84" t="s">
        <v>516</v>
      </c>
      <c r="D143" s="84"/>
      <c r="E143" s="84"/>
      <c r="F143" s="84"/>
      <c r="G143" s="84"/>
      <c r="H143" s="84"/>
      <c r="I143" s="67"/>
      <c r="J143" s="80"/>
      <c r="K143" s="65"/>
      <c r="L143" s="67">
        <f>SUM(AW53:AW130)-SUM(BK53:BK130)</f>
        <v>0</v>
      </c>
    </row>
    <row r="144" spans="1:82" ht="13.8" hidden="1" x14ac:dyDescent="0.25">
      <c r="A144" s="80"/>
      <c r="B144" s="83"/>
      <c r="C144" s="84" t="s">
        <v>517</v>
      </c>
      <c r="D144" s="84"/>
      <c r="E144" s="84"/>
      <c r="F144" s="84"/>
      <c r="G144" s="84"/>
      <c r="H144" s="84"/>
      <c r="I144" s="67"/>
      <c r="J144" s="80"/>
      <c r="K144" s="65"/>
      <c r="L144" s="67">
        <f>SUM(BC53:BC130)</f>
        <v>0</v>
      </c>
    </row>
    <row r="145" spans="1:12" ht="13.8" hidden="1" x14ac:dyDescent="0.25">
      <c r="A145" s="80"/>
      <c r="B145" s="83"/>
      <c r="C145" s="84" t="s">
        <v>518</v>
      </c>
      <c r="D145" s="84"/>
      <c r="E145" s="84"/>
      <c r="F145" s="84"/>
      <c r="G145" s="84"/>
      <c r="H145" s="84"/>
      <c r="I145" s="67"/>
      <c r="J145" s="80"/>
      <c r="K145" s="65"/>
      <c r="L145" s="67">
        <f>SUM(BB53:BB130)</f>
        <v>0</v>
      </c>
    </row>
    <row r="146" spans="1:12" ht="13.8" x14ac:dyDescent="0.25">
      <c r="A146" s="80"/>
      <c r="B146" s="83"/>
      <c r="C146" s="84" t="s">
        <v>519</v>
      </c>
      <c r="D146" s="84"/>
      <c r="E146" s="84"/>
      <c r="F146" s="84"/>
      <c r="G146" s="84"/>
      <c r="H146" s="84"/>
      <c r="I146" s="67"/>
      <c r="J146" s="80"/>
      <c r="K146" s="65"/>
      <c r="L146" s="67">
        <f>SUM(AR53:AR130)+SUM(AT53:AT130)+SUM(AV53:AV130)</f>
        <v>374612.98</v>
      </c>
    </row>
    <row r="147" spans="1:12" ht="13.8" x14ac:dyDescent="0.25">
      <c r="A147" s="80"/>
      <c r="B147" s="83"/>
      <c r="C147" s="84" t="s">
        <v>520</v>
      </c>
      <c r="D147" s="84"/>
      <c r="E147" s="84"/>
      <c r="F147" s="84"/>
      <c r="G147" s="84"/>
      <c r="H147" s="84"/>
      <c r="I147" s="67"/>
      <c r="J147" s="80"/>
      <c r="K147" s="65"/>
      <c r="L147" s="67">
        <f>SUM(AZ53:AZ130)</f>
        <v>341773.64999999991</v>
      </c>
    </row>
    <row r="148" spans="1:12" ht="13.8" x14ac:dyDescent="0.25">
      <c r="A148" s="80"/>
      <c r="B148" s="83"/>
      <c r="C148" s="84" t="s">
        <v>521</v>
      </c>
      <c r="D148" s="84"/>
      <c r="E148" s="84"/>
      <c r="F148" s="84"/>
      <c r="G148" s="84"/>
      <c r="H148" s="84"/>
      <c r="I148" s="67"/>
      <c r="J148" s="80"/>
      <c r="K148" s="65"/>
      <c r="L148" s="67">
        <f>SUM(BA53:BA130)</f>
        <v>168436.15</v>
      </c>
    </row>
    <row r="149" spans="1:12" ht="13.8" hidden="1" x14ac:dyDescent="0.25">
      <c r="A149" s="80"/>
      <c r="B149" s="83"/>
      <c r="C149" s="84" t="s">
        <v>522</v>
      </c>
      <c r="D149" s="84"/>
      <c r="E149" s="84"/>
      <c r="F149" s="84"/>
      <c r="G149" s="84"/>
      <c r="H149" s="84"/>
      <c r="I149" s="67"/>
      <c r="J149" s="80"/>
      <c r="K149" s="65"/>
      <c r="L149" s="67">
        <f>L151+L152</f>
        <v>0</v>
      </c>
    </row>
    <row r="150" spans="1:12" ht="13.8" hidden="1" x14ac:dyDescent="0.25">
      <c r="A150" s="80"/>
      <c r="B150" s="83"/>
      <c r="C150" s="89" t="s">
        <v>509</v>
      </c>
      <c r="D150" s="84"/>
      <c r="E150" s="84"/>
      <c r="F150" s="84"/>
      <c r="G150" s="84"/>
      <c r="H150" s="84"/>
      <c r="I150" s="67"/>
      <c r="J150" s="80"/>
      <c r="K150" s="65"/>
      <c r="L150" s="67"/>
    </row>
    <row r="151" spans="1:12" ht="13.8" hidden="1" x14ac:dyDescent="0.25">
      <c r="A151" s="80"/>
      <c r="B151" s="83"/>
      <c r="C151" s="84" t="s">
        <v>523</v>
      </c>
      <c r="D151" s="84"/>
      <c r="E151" s="84"/>
      <c r="F151" s="84"/>
      <c r="G151" s="84"/>
      <c r="H151" s="84"/>
      <c r="I151" s="67"/>
      <c r="J151" s="80"/>
      <c r="K151" s="65"/>
      <c r="L151" s="67">
        <f>SUM(BK53:BK130)</f>
        <v>0</v>
      </c>
    </row>
    <row r="152" spans="1:12" ht="13.8" hidden="1" x14ac:dyDescent="0.25">
      <c r="A152" s="80"/>
      <c r="B152" s="83"/>
      <c r="C152" s="84" t="s">
        <v>524</v>
      </c>
      <c r="D152" s="84"/>
      <c r="E152" s="84"/>
      <c r="F152" s="84"/>
      <c r="G152" s="84"/>
      <c r="H152" s="84"/>
      <c r="I152" s="67"/>
      <c r="J152" s="80"/>
      <c r="K152" s="65"/>
      <c r="L152" s="67">
        <f>SUM(BD53:BD130)</f>
        <v>0</v>
      </c>
    </row>
    <row r="153" spans="1:12" ht="13.8" hidden="1" x14ac:dyDescent="0.25">
      <c r="A153" s="80"/>
      <c r="B153" s="83"/>
      <c r="C153" s="84" t="s">
        <v>525</v>
      </c>
      <c r="D153" s="84"/>
      <c r="E153" s="84"/>
      <c r="F153" s="84"/>
      <c r="G153" s="84"/>
      <c r="H153" s="84"/>
      <c r="I153" s="67"/>
      <c r="J153" s="80"/>
      <c r="K153" s="65"/>
      <c r="L153" s="67"/>
    </row>
    <row r="154" spans="1:12" ht="13.8" hidden="1" x14ac:dyDescent="0.25">
      <c r="A154" s="80"/>
      <c r="B154" s="83"/>
      <c r="C154" s="84" t="s">
        <v>525</v>
      </c>
      <c r="D154" s="84"/>
      <c r="E154" s="84"/>
      <c r="F154" s="84"/>
      <c r="G154" s="84"/>
      <c r="H154" s="84"/>
      <c r="I154" s="67"/>
      <c r="J154" s="80"/>
      <c r="K154" s="65"/>
      <c r="L154" s="67">
        <f>SUM(BQ53:BQ130)</f>
        <v>0</v>
      </c>
    </row>
    <row r="155" spans="1:12" ht="13.8" hidden="1" x14ac:dyDescent="0.25">
      <c r="A155" s="80"/>
      <c r="B155" s="83"/>
      <c r="C155" s="84" t="s">
        <v>526</v>
      </c>
      <c r="D155" s="84"/>
      <c r="E155" s="84"/>
      <c r="F155" s="84"/>
      <c r="G155" s="84"/>
      <c r="H155" s="84"/>
      <c r="I155" s="67"/>
      <c r="J155" s="80"/>
      <c r="K155" s="65"/>
      <c r="L155" s="67">
        <f>SUM(BO53:BO130)</f>
        <v>0</v>
      </c>
    </row>
    <row r="156" spans="1:12" ht="13.8" x14ac:dyDescent="0.25">
      <c r="A156" s="85"/>
      <c r="B156" s="86"/>
      <c r="C156" s="87" t="s">
        <v>527</v>
      </c>
      <c r="D156" s="87"/>
      <c r="E156" s="87"/>
      <c r="F156" s="87"/>
      <c r="G156" s="87"/>
      <c r="H156" s="87"/>
      <c r="I156" s="72"/>
      <c r="J156" s="85"/>
      <c r="K156" s="88"/>
      <c r="L156" s="72">
        <f>L132+L147+L148+L149+L154+L155</f>
        <v>917002.74999999988</v>
      </c>
    </row>
    <row r="157" spans="1:12" ht="13.8" x14ac:dyDescent="0.25">
      <c r="A157" s="80"/>
      <c r="B157" s="83"/>
      <c r="C157" s="89" t="s">
        <v>528</v>
      </c>
      <c r="D157" s="84"/>
      <c r="E157" s="84"/>
      <c r="F157" s="84"/>
      <c r="G157" s="84"/>
      <c r="H157" s="84"/>
      <c r="I157" s="67"/>
      <c r="J157" s="80"/>
      <c r="K157" s="65"/>
      <c r="L157" s="67"/>
    </row>
    <row r="158" spans="1:12" ht="13.8" hidden="1" x14ac:dyDescent="0.25">
      <c r="A158" s="80"/>
      <c r="B158" s="83"/>
      <c r="C158" s="84" t="s">
        <v>529</v>
      </c>
      <c r="D158" s="84"/>
      <c r="E158" s="84"/>
      <c r="F158" s="84"/>
      <c r="G158" s="84"/>
      <c r="H158" s="84"/>
      <c r="I158" s="67"/>
      <c r="J158" s="80"/>
      <c r="K158" s="65"/>
      <c r="L158" s="67">
        <f>SUM(AX53:AX130)</f>
        <v>0</v>
      </c>
    </row>
    <row r="159" spans="1:12" ht="13.8" hidden="1" x14ac:dyDescent="0.25">
      <c r="A159" s="80"/>
      <c r="B159" s="83"/>
      <c r="C159" s="84" t="s">
        <v>530</v>
      </c>
      <c r="D159" s="84"/>
      <c r="E159" s="84"/>
      <c r="F159" s="84"/>
      <c r="G159" s="84"/>
      <c r="H159" s="84"/>
      <c r="I159" s="67"/>
      <c r="J159" s="80"/>
      <c r="K159" s="65"/>
      <c r="L159" s="67">
        <f>SUM(AY53:AY130)</f>
        <v>0</v>
      </c>
    </row>
    <row r="160" spans="1:12" ht="13.8" x14ac:dyDescent="0.25">
      <c r="A160" s="80"/>
      <c r="B160" s="83"/>
      <c r="C160" s="84" t="s">
        <v>531</v>
      </c>
      <c r="D160" s="84"/>
      <c r="E160" s="84"/>
      <c r="F160" s="90"/>
      <c r="G160" s="71">
        <f>Source!F58</f>
        <v>520.65019329999996</v>
      </c>
      <c r="H160" s="80"/>
      <c r="I160" s="80"/>
      <c r="J160" s="80"/>
      <c r="K160" s="80"/>
      <c r="L160" s="80"/>
    </row>
    <row r="161" spans="1:83" ht="13.8" x14ac:dyDescent="0.25">
      <c r="A161" s="80"/>
      <c r="B161" s="83"/>
      <c r="C161" s="84" t="s">
        <v>532</v>
      </c>
      <c r="D161" s="84"/>
      <c r="E161" s="84"/>
      <c r="F161" s="90"/>
      <c r="G161" s="71">
        <f>Source!F59</f>
        <v>39.962736</v>
      </c>
      <c r="H161" s="80"/>
      <c r="I161" s="80"/>
      <c r="J161" s="80"/>
      <c r="K161" s="80"/>
      <c r="L161" s="80"/>
    </row>
    <row r="164" spans="1:83" ht="16.8" x14ac:dyDescent="0.25">
      <c r="A164" s="60" t="s">
        <v>534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</row>
    <row r="165" spans="1:83" ht="27.6" x14ac:dyDescent="0.25">
      <c r="A165" s="61" t="s">
        <v>121</v>
      </c>
      <c r="B165" s="63" t="s">
        <v>535</v>
      </c>
      <c r="C165" s="63" t="str">
        <f>Source!G70</f>
        <v>Устройство постели при одном кабеле в траншее</v>
      </c>
      <c r="D165" s="64" t="str">
        <f>Source!H70</f>
        <v>100 м</v>
      </c>
      <c r="E165" s="65">
        <f>Source!K70</f>
        <v>6.7</v>
      </c>
      <c r="F165" s="65"/>
      <c r="G165" s="65">
        <f>Source!I70</f>
        <v>6.7</v>
      </c>
      <c r="H165" s="67"/>
      <c r="I165" s="66"/>
      <c r="J165" s="67"/>
      <c r="K165" s="66"/>
      <c r="L165" s="67"/>
    </row>
    <row r="166" spans="1:83" x14ac:dyDescent="0.25">
      <c r="C166" s="70" t="str">
        <f>"Объем: "&amp;Source!I70&amp;"=(34+"&amp;"636)/"&amp;"100"</f>
        <v>Объем: 6,7=(34+636)/100</v>
      </c>
    </row>
    <row r="167" spans="1:83" ht="14.4" x14ac:dyDescent="0.25">
      <c r="A167" s="62"/>
      <c r="B167" s="65">
        <v>1</v>
      </c>
      <c r="C167" s="62" t="s">
        <v>487</v>
      </c>
      <c r="D167" s="64" t="s">
        <v>328</v>
      </c>
      <c r="E167" s="71"/>
      <c r="F167" s="65"/>
      <c r="G167" s="65">
        <f>Source!U70</f>
        <v>35.51</v>
      </c>
      <c r="H167" s="65"/>
      <c r="I167" s="65"/>
      <c r="J167" s="65"/>
      <c r="K167" s="65"/>
      <c r="L167" s="72">
        <f>SUM(L168:L168)-SUMIF(CE168:CE168, 1, L168:L168)</f>
        <v>27832.74</v>
      </c>
    </row>
    <row r="168" spans="1:83" ht="14.4" x14ac:dyDescent="0.25">
      <c r="A168" s="63"/>
      <c r="B168" s="63" t="s">
        <v>350</v>
      </c>
      <c r="C168" s="63" t="s">
        <v>351</v>
      </c>
      <c r="D168" s="64" t="s">
        <v>328</v>
      </c>
      <c r="E168" s="65">
        <v>5.3</v>
      </c>
      <c r="F168" s="65"/>
      <c r="G168" s="65">
        <f>SmtRes!CX15</f>
        <v>35.51</v>
      </c>
      <c r="H168" s="67"/>
      <c r="I168" s="66"/>
      <c r="J168" s="67">
        <f>SmtRes!CZ15</f>
        <v>783.8</v>
      </c>
      <c r="K168" s="66"/>
      <c r="L168" s="67">
        <f>SmtRes!DI15</f>
        <v>27832.74</v>
      </c>
    </row>
    <row r="169" spans="1:83" ht="14.4" x14ac:dyDescent="0.25">
      <c r="A169" s="62"/>
      <c r="B169" s="65">
        <v>2</v>
      </c>
      <c r="C169" s="62" t="s">
        <v>488</v>
      </c>
      <c r="D169" s="64"/>
      <c r="E169" s="71"/>
      <c r="F169" s="65"/>
      <c r="G169" s="65"/>
      <c r="H169" s="65"/>
      <c r="I169" s="65"/>
      <c r="J169" s="65"/>
      <c r="K169" s="65"/>
      <c r="L169" s="72">
        <f>SUM(L170:L172)-SUMIF(CE170:CE172, 1, L170:L172)</f>
        <v>16745.150000000001</v>
      </c>
    </row>
    <row r="170" spans="1:83" ht="14.4" x14ac:dyDescent="0.25">
      <c r="A170" s="62"/>
      <c r="B170" s="65"/>
      <c r="C170" s="62" t="s">
        <v>490</v>
      </c>
      <c r="D170" s="64" t="s">
        <v>328</v>
      </c>
      <c r="E170" s="71"/>
      <c r="F170" s="65"/>
      <c r="G170" s="65">
        <f>Source!V70</f>
        <v>26.13</v>
      </c>
      <c r="H170" s="65"/>
      <c r="I170" s="65"/>
      <c r="J170" s="65"/>
      <c r="K170" s="65"/>
      <c r="L170" s="72">
        <f>SUMIF(CE171:CE172, 1, L171:L172)</f>
        <v>20949.73</v>
      </c>
      <c r="CE170">
        <v>1</v>
      </c>
    </row>
    <row r="171" spans="1:83" ht="27.6" x14ac:dyDescent="0.25">
      <c r="A171" s="63"/>
      <c r="B171" s="63" t="s">
        <v>352</v>
      </c>
      <c r="C171" s="63" t="s">
        <v>354</v>
      </c>
      <c r="D171" s="64" t="s">
        <v>334</v>
      </c>
      <c r="E171" s="65">
        <v>3.9</v>
      </c>
      <c r="F171" s="65"/>
      <c r="G171" s="65">
        <f>SmtRes!CX17</f>
        <v>26.13</v>
      </c>
      <c r="H171" s="67"/>
      <c r="I171" s="66"/>
      <c r="J171" s="67">
        <f>SmtRes!CZ17</f>
        <v>640.84</v>
      </c>
      <c r="K171" s="66"/>
      <c r="L171" s="67">
        <f>SmtRes!DG17</f>
        <v>16745.150000000001</v>
      </c>
    </row>
    <row r="172" spans="1:83" ht="14.4" x14ac:dyDescent="0.25">
      <c r="A172" s="63"/>
      <c r="B172" s="63" t="s">
        <v>349</v>
      </c>
      <c r="C172" s="73" t="s">
        <v>503</v>
      </c>
      <c r="D172" s="74" t="s">
        <v>328</v>
      </c>
      <c r="E172" s="75">
        <f>SmtRes!DO17*SmtRes!AT17</f>
        <v>3.9</v>
      </c>
      <c r="F172" s="75"/>
      <c r="G172" s="75">
        <f>ROUND(E172*G165, 7)</f>
        <v>26.13</v>
      </c>
      <c r="H172" s="76"/>
      <c r="I172" s="77"/>
      <c r="J172" s="76">
        <f>ROUND(SmtRes!AG17/SmtRes!DO17, 2)</f>
        <v>801.75</v>
      </c>
      <c r="K172" s="77"/>
      <c r="L172" s="76">
        <f>SmtRes!DH17</f>
        <v>20949.73</v>
      </c>
      <c r="CE172">
        <v>1</v>
      </c>
    </row>
    <row r="173" spans="1:83" ht="14.4" x14ac:dyDescent="0.25">
      <c r="A173" s="63"/>
      <c r="B173" s="63"/>
      <c r="C173" s="79" t="s">
        <v>491</v>
      </c>
      <c r="D173" s="64"/>
      <c r="E173" s="65"/>
      <c r="F173" s="65"/>
      <c r="G173" s="65"/>
      <c r="H173" s="67"/>
      <c r="I173" s="66"/>
      <c r="J173" s="67"/>
      <c r="K173" s="66"/>
      <c r="L173" s="67">
        <f>L167+L169+L170</f>
        <v>65527.619999999995</v>
      </c>
    </row>
    <row r="174" spans="1:83" ht="41.4" x14ac:dyDescent="0.25">
      <c r="A174" s="61" t="s">
        <v>536</v>
      </c>
      <c r="B174" s="63" t="str">
        <f>Source!F71</f>
        <v>421/пр_2020_п.75_пп.а</v>
      </c>
      <c r="C174" s="63" t="str">
        <f>Source!G71</f>
        <v>Сметная стоимость вспомогательных ненормируемых материальных ресурсов, не учтенная в сметной норме, 2%</v>
      </c>
      <c r="D174" s="64" t="str">
        <f>Source!H71</f>
        <v>%</v>
      </c>
      <c r="E174" s="65">
        <f>SmtRes!AT18</f>
        <v>2</v>
      </c>
      <c r="F174" s="65"/>
      <c r="G174" s="65">
        <f>Source!I71</f>
        <v>2</v>
      </c>
      <c r="H174" s="67"/>
      <c r="I174" s="66"/>
      <c r="J174" s="67"/>
      <c r="K174" s="66"/>
      <c r="L174" s="67">
        <f>Source!P71</f>
        <v>556.65</v>
      </c>
      <c r="AD174">
        <f>ROUND((Source!AT71/100)*((ROUND(0*Source!I71, 2)+ROUND(0*Source!I71, 2))), 2)</f>
        <v>0</v>
      </c>
      <c r="AE174">
        <f>ROUND((Source!AU71/100)*((ROUND(0*Source!I71, 2)+ROUND(0*Source!I71, 2))), 2)</f>
        <v>0</v>
      </c>
      <c r="AN174">
        <f>L174</f>
        <v>556.65</v>
      </c>
      <c r="AW174">
        <f>L174</f>
        <v>556.65</v>
      </c>
      <c r="AZ174">
        <f>Source!X71</f>
        <v>0</v>
      </c>
      <c r="BA174">
        <f>Source!Y71</f>
        <v>0</v>
      </c>
      <c r="CD174">
        <v>2</v>
      </c>
    </row>
    <row r="175" spans="1:83" ht="14.4" x14ac:dyDescent="0.25">
      <c r="A175" s="63"/>
      <c r="B175" s="63"/>
      <c r="C175" s="63" t="s">
        <v>492</v>
      </c>
      <c r="D175" s="64"/>
      <c r="E175" s="65"/>
      <c r="F175" s="65"/>
      <c r="G175" s="65"/>
      <c r="H175" s="67"/>
      <c r="I175" s="66"/>
      <c r="J175" s="67"/>
      <c r="K175" s="66"/>
      <c r="L175" s="67">
        <f>SUM(AR165:AR178)+SUM(AS165:AS178)+SUM(AT165:AT178)+SUM(AU165:AU178)+SUM(AV165:AV178)</f>
        <v>48782.47</v>
      </c>
    </row>
    <row r="176" spans="1:83" ht="27.6" x14ac:dyDescent="0.25">
      <c r="A176" s="63"/>
      <c r="B176" s="63" t="s">
        <v>129</v>
      </c>
      <c r="C176" s="63" t="s">
        <v>537</v>
      </c>
      <c r="D176" s="64" t="s">
        <v>134</v>
      </c>
      <c r="E176" s="65">
        <f>Source!BZ70</f>
        <v>97</v>
      </c>
      <c r="F176" s="65"/>
      <c r="G176" s="65">
        <f>Source!AT70</f>
        <v>97</v>
      </c>
      <c r="H176" s="67"/>
      <c r="I176" s="66"/>
      <c r="J176" s="67"/>
      <c r="K176" s="66"/>
      <c r="L176" s="67">
        <f>SUM(AZ165:AZ178)</f>
        <v>47319</v>
      </c>
    </row>
    <row r="177" spans="1:83" ht="27.6" x14ac:dyDescent="0.25">
      <c r="A177" s="73"/>
      <c r="B177" s="73" t="s">
        <v>130</v>
      </c>
      <c r="C177" s="73" t="s">
        <v>538</v>
      </c>
      <c r="D177" s="74" t="s">
        <v>134</v>
      </c>
      <c r="E177" s="75">
        <f>Source!CA70</f>
        <v>51</v>
      </c>
      <c r="F177" s="75"/>
      <c r="G177" s="75">
        <f>Source!AU70</f>
        <v>51</v>
      </c>
      <c r="H177" s="76"/>
      <c r="I177" s="77"/>
      <c r="J177" s="76"/>
      <c r="K177" s="77"/>
      <c r="L177" s="76">
        <f>SUM(BA165:BA178)</f>
        <v>24879.06</v>
      </c>
    </row>
    <row r="178" spans="1:83" ht="13.8" x14ac:dyDescent="0.25">
      <c r="C178" s="81" t="s">
        <v>495</v>
      </c>
      <c r="D178" s="81"/>
      <c r="E178" s="81"/>
      <c r="F178" s="81"/>
      <c r="G178" s="81"/>
      <c r="H178" s="81"/>
      <c r="I178" s="82">
        <f>IF(E165&lt;&gt;0,K178/E165, 0)</f>
        <v>20639.153731343282</v>
      </c>
      <c r="J178" s="82"/>
      <c r="K178" s="82">
        <f>L167+L169+L176+L177+L170+SUM(L174:L174)</f>
        <v>138282.32999999999</v>
      </c>
      <c r="L178" s="82"/>
      <c r="AD178">
        <f>ROUND((Source!AT70/100)*((ROUND(SUMIF(SmtRes!AQ15:'SmtRes'!AQ18,"=1",SmtRes!AD15:'SmtRes'!AD18)*Source!I70, 2)+ROUND(SUMIF(SmtRes!AQ15:'SmtRes'!AQ18,"=1",SmtRes!AC15:'SmtRes'!AC18)*Source!I70, 2))), 2)</f>
        <v>10304.49</v>
      </c>
      <c r="AE178">
        <f>ROUND((Source!AU70/100)*((ROUND(SUMIF(SmtRes!AQ15:'SmtRes'!AQ18,"=1",SmtRes!AD15:'SmtRes'!AD18)*Source!I70, 2)+ROUND(SUMIF(SmtRes!AQ15:'SmtRes'!AQ18,"=1",SmtRes!AC15:'SmtRes'!AC18)*Source!I70, 2))), 2)</f>
        <v>5417.83</v>
      </c>
      <c r="AN178" s="78">
        <f>L167+L169+L176+L177+L170</f>
        <v>137725.68</v>
      </c>
      <c r="AO178" s="78">
        <f>L169</f>
        <v>16745.150000000001</v>
      </c>
      <c r="AQ178" t="s">
        <v>496</v>
      </c>
      <c r="AR178" s="78">
        <f>L167</f>
        <v>27832.74</v>
      </c>
      <c r="AT178" s="78">
        <f>L170</f>
        <v>20949.73</v>
      </c>
      <c r="AV178" t="s">
        <v>496</v>
      </c>
      <c r="AW178">
        <f>0</f>
        <v>0</v>
      </c>
      <c r="AZ178">
        <f>Source!X70</f>
        <v>47319</v>
      </c>
      <c r="BA178">
        <f>Source!Y70</f>
        <v>24879.06</v>
      </c>
      <c r="CD178">
        <v>2</v>
      </c>
    </row>
    <row r="179" spans="1:83" ht="27.6" x14ac:dyDescent="0.25">
      <c r="A179" s="61" t="s">
        <v>135</v>
      </c>
      <c r="B179" s="63" t="s">
        <v>539</v>
      </c>
      <c r="C179" s="63" t="str">
        <f>Source!G72</f>
        <v>На каждый последующий кабель добавлять к норме 08-02-142-01</v>
      </c>
      <c r="D179" s="64" t="str">
        <f>Source!H72</f>
        <v>100 м</v>
      </c>
      <c r="E179" s="65">
        <f>Source!K72</f>
        <v>19.420000000000002</v>
      </c>
      <c r="F179" s="65"/>
      <c r="G179" s="65">
        <f>Source!I72</f>
        <v>19.420000000000002</v>
      </c>
      <c r="H179" s="67"/>
      <c r="I179" s="66"/>
      <c r="J179" s="67"/>
      <c r="K179" s="66"/>
      <c r="L179" s="67"/>
    </row>
    <row r="180" spans="1:83" x14ac:dyDescent="0.25">
      <c r="C180" s="70" t="str">
        <f>"Объем: "&amp;Source!I72&amp;"=(34+"&amp;"636*"&amp;"3)/"&amp;"100"</f>
        <v>Объем: 19,42=(34+636*3)/100</v>
      </c>
    </row>
    <row r="181" spans="1:83" ht="14.4" x14ac:dyDescent="0.25">
      <c r="A181" s="62"/>
      <c r="B181" s="65">
        <v>1</v>
      </c>
      <c r="C181" s="62" t="s">
        <v>487</v>
      </c>
      <c r="D181" s="64" t="s">
        <v>328</v>
      </c>
      <c r="E181" s="71"/>
      <c r="F181" s="65"/>
      <c r="G181" s="65">
        <f>Source!U72</f>
        <v>38.645800000000001</v>
      </c>
      <c r="H181" s="65"/>
      <c r="I181" s="65"/>
      <c r="J181" s="65"/>
      <c r="K181" s="65"/>
      <c r="L181" s="72">
        <f>SUM(L182:L182)-SUMIF(CE182:CE182, 1, L182:L182)</f>
        <v>30290.58</v>
      </c>
    </row>
    <row r="182" spans="1:83" ht="14.4" x14ac:dyDescent="0.25">
      <c r="A182" s="63"/>
      <c r="B182" s="63" t="s">
        <v>350</v>
      </c>
      <c r="C182" s="63" t="s">
        <v>351</v>
      </c>
      <c r="D182" s="64" t="s">
        <v>328</v>
      </c>
      <c r="E182" s="65">
        <v>1.99</v>
      </c>
      <c r="F182" s="65"/>
      <c r="G182" s="65">
        <f>SmtRes!CX19</f>
        <v>38.645800000000001</v>
      </c>
      <c r="H182" s="67"/>
      <c r="I182" s="66"/>
      <c r="J182" s="67">
        <f>SmtRes!CZ19</f>
        <v>783.8</v>
      </c>
      <c r="K182" s="66"/>
      <c r="L182" s="67">
        <f>SmtRes!DI19</f>
        <v>30290.58</v>
      </c>
    </row>
    <row r="183" spans="1:83" ht="14.4" x14ac:dyDescent="0.25">
      <c r="A183" s="62"/>
      <c r="B183" s="65">
        <v>2</v>
      </c>
      <c r="C183" s="62" t="s">
        <v>488</v>
      </c>
      <c r="D183" s="64"/>
      <c r="E183" s="71"/>
      <c r="F183" s="65"/>
      <c r="G183" s="65"/>
      <c r="H183" s="65"/>
      <c r="I183" s="65"/>
      <c r="J183" s="65"/>
      <c r="K183" s="65"/>
      <c r="L183" s="72">
        <f>SUM(L184:L186)-SUMIF(CE184:CE186, 1, L184:L186)</f>
        <v>995.61000000000013</v>
      </c>
    </row>
    <row r="184" spans="1:83" ht="14.4" x14ac:dyDescent="0.25">
      <c r="A184" s="62"/>
      <c r="B184" s="65"/>
      <c r="C184" s="62" t="s">
        <v>490</v>
      </c>
      <c r="D184" s="64" t="s">
        <v>328</v>
      </c>
      <c r="E184" s="71"/>
      <c r="F184" s="65"/>
      <c r="G184" s="65">
        <f>Source!V72</f>
        <v>1.5536000000000001</v>
      </c>
      <c r="H184" s="65"/>
      <c r="I184" s="65"/>
      <c r="J184" s="65"/>
      <c r="K184" s="65"/>
      <c r="L184" s="72">
        <f>SUMIF(CE185:CE186, 1, L185:L186)</f>
        <v>1245.5999999999999</v>
      </c>
      <c r="CE184">
        <v>1</v>
      </c>
    </row>
    <row r="185" spans="1:83" ht="27.6" x14ac:dyDescent="0.25">
      <c r="A185" s="63"/>
      <c r="B185" s="63" t="s">
        <v>352</v>
      </c>
      <c r="C185" s="63" t="s">
        <v>354</v>
      </c>
      <c r="D185" s="64" t="s">
        <v>334</v>
      </c>
      <c r="E185" s="65">
        <v>0.08</v>
      </c>
      <c r="F185" s="65"/>
      <c r="G185" s="65">
        <f>SmtRes!CX21</f>
        <v>1.5536000000000001</v>
      </c>
      <c r="H185" s="67"/>
      <c r="I185" s="66"/>
      <c r="J185" s="67">
        <f>SmtRes!CZ21</f>
        <v>640.84</v>
      </c>
      <c r="K185" s="66"/>
      <c r="L185" s="67">
        <f>SmtRes!DG21</f>
        <v>995.61</v>
      </c>
    </row>
    <row r="186" spans="1:83" ht="14.4" x14ac:dyDescent="0.25">
      <c r="A186" s="63"/>
      <c r="B186" s="63" t="s">
        <v>349</v>
      </c>
      <c r="C186" s="73" t="s">
        <v>503</v>
      </c>
      <c r="D186" s="74" t="s">
        <v>328</v>
      </c>
      <c r="E186" s="75">
        <f>SmtRes!DO21*SmtRes!AT21</f>
        <v>0.08</v>
      </c>
      <c r="F186" s="75"/>
      <c r="G186" s="75">
        <f>ROUND(E186*G179, 7)</f>
        <v>1.5536000000000001</v>
      </c>
      <c r="H186" s="76"/>
      <c r="I186" s="77"/>
      <c r="J186" s="76">
        <f>ROUND(SmtRes!AG21/SmtRes!DO21, 2)</f>
        <v>801.75</v>
      </c>
      <c r="K186" s="77"/>
      <c r="L186" s="76">
        <f>SmtRes!DH21</f>
        <v>1245.5999999999999</v>
      </c>
      <c r="CE186">
        <v>1</v>
      </c>
    </row>
    <row r="187" spans="1:83" ht="14.4" x14ac:dyDescent="0.25">
      <c r="A187" s="63"/>
      <c r="B187" s="63"/>
      <c r="C187" s="79" t="s">
        <v>491</v>
      </c>
      <c r="D187" s="64"/>
      <c r="E187" s="65"/>
      <c r="F187" s="65"/>
      <c r="G187" s="65"/>
      <c r="H187" s="67"/>
      <c r="I187" s="66"/>
      <c r="J187" s="67"/>
      <c r="K187" s="66"/>
      <c r="L187" s="67">
        <f>L181+L183+L184</f>
        <v>32531.79</v>
      </c>
    </row>
    <row r="188" spans="1:83" ht="41.4" x14ac:dyDescent="0.25">
      <c r="A188" s="61" t="s">
        <v>540</v>
      </c>
      <c r="B188" s="63" t="str">
        <f>Source!F73</f>
        <v>421/пр_2020_п.75_пп.а</v>
      </c>
      <c r="C188" s="63" t="str">
        <f>Source!G73</f>
        <v>Сметная стоимость вспомогательных ненормируемых материальных ресурсов, не учтенная в сметной норме, 2%</v>
      </c>
      <c r="D188" s="64" t="str">
        <f>Source!H73</f>
        <v>%</v>
      </c>
      <c r="E188" s="65">
        <f>SmtRes!AT22</f>
        <v>2</v>
      </c>
      <c r="F188" s="65"/>
      <c r="G188" s="65">
        <f>Source!I73</f>
        <v>2</v>
      </c>
      <c r="H188" s="67"/>
      <c r="I188" s="66"/>
      <c r="J188" s="67"/>
      <c r="K188" s="66"/>
      <c r="L188" s="67">
        <f>Source!P73</f>
        <v>605.80999999999995</v>
      </c>
      <c r="AD188">
        <f>ROUND((Source!AT73/100)*((ROUND(0*Source!I73, 2)+ROUND(0*Source!I73, 2))), 2)</f>
        <v>0</v>
      </c>
      <c r="AE188">
        <f>ROUND((Source!AU73/100)*((ROUND(0*Source!I73, 2)+ROUND(0*Source!I73, 2))), 2)</f>
        <v>0</v>
      </c>
      <c r="AN188">
        <f>L188</f>
        <v>605.80999999999995</v>
      </c>
      <c r="AW188">
        <f>L188</f>
        <v>605.80999999999995</v>
      </c>
      <c r="AZ188">
        <f>Source!X73</f>
        <v>0</v>
      </c>
      <c r="BA188">
        <f>Source!Y73</f>
        <v>0</v>
      </c>
      <c r="CD188">
        <v>2</v>
      </c>
    </row>
    <row r="189" spans="1:83" ht="14.4" x14ac:dyDescent="0.25">
      <c r="A189" s="63"/>
      <c r="B189" s="63"/>
      <c r="C189" s="63" t="s">
        <v>492</v>
      </c>
      <c r="D189" s="64"/>
      <c r="E189" s="65"/>
      <c r="F189" s="65"/>
      <c r="G189" s="65"/>
      <c r="H189" s="67"/>
      <c r="I189" s="66"/>
      <c r="J189" s="67"/>
      <c r="K189" s="66"/>
      <c r="L189" s="67">
        <f>SUM(AR179:AR192)+SUM(AS179:AS192)+SUM(AT179:AT192)+SUM(AU179:AU192)+SUM(AV179:AV192)</f>
        <v>31536.18</v>
      </c>
    </row>
    <row r="190" spans="1:83" ht="27.6" x14ac:dyDescent="0.25">
      <c r="A190" s="63"/>
      <c r="B190" s="63" t="s">
        <v>129</v>
      </c>
      <c r="C190" s="63" t="s">
        <v>537</v>
      </c>
      <c r="D190" s="64" t="s">
        <v>134</v>
      </c>
      <c r="E190" s="65">
        <f>Source!BZ72</f>
        <v>97</v>
      </c>
      <c r="F190" s="65"/>
      <c r="G190" s="65">
        <f>Source!AT72</f>
        <v>97</v>
      </c>
      <c r="H190" s="67"/>
      <c r="I190" s="66"/>
      <c r="J190" s="67"/>
      <c r="K190" s="66"/>
      <c r="L190" s="67">
        <f>SUM(AZ179:AZ192)</f>
        <v>30590.09</v>
      </c>
    </row>
    <row r="191" spans="1:83" ht="27.6" x14ac:dyDescent="0.25">
      <c r="A191" s="73"/>
      <c r="B191" s="73" t="s">
        <v>130</v>
      </c>
      <c r="C191" s="73" t="s">
        <v>538</v>
      </c>
      <c r="D191" s="74" t="s">
        <v>134</v>
      </c>
      <c r="E191" s="75">
        <f>Source!CA72</f>
        <v>51</v>
      </c>
      <c r="F191" s="75"/>
      <c r="G191" s="75">
        <f>Source!AU72</f>
        <v>51</v>
      </c>
      <c r="H191" s="76"/>
      <c r="I191" s="77"/>
      <c r="J191" s="76"/>
      <c r="K191" s="77"/>
      <c r="L191" s="76">
        <f>SUM(BA179:BA192)</f>
        <v>16083.45</v>
      </c>
    </row>
    <row r="192" spans="1:83" ht="13.8" x14ac:dyDescent="0.25">
      <c r="C192" s="81" t="s">
        <v>495</v>
      </c>
      <c r="D192" s="81"/>
      <c r="E192" s="81"/>
      <c r="F192" s="81"/>
      <c r="G192" s="81"/>
      <c r="H192" s="81"/>
      <c r="I192" s="82">
        <f>IF(E179&lt;&gt;0,K192/E179, 0)</f>
        <v>4109.7394438722959</v>
      </c>
      <c r="J192" s="82"/>
      <c r="K192" s="82">
        <f>L181+L183+L190+L191+L184+SUM(L188:L188)</f>
        <v>79811.14</v>
      </c>
      <c r="L192" s="82"/>
      <c r="AD192">
        <f>ROUND((Source!AT72/100)*((ROUND(SUMIF(SmtRes!AQ19:'SmtRes'!AQ22,"=1",SmtRes!AD19:'SmtRes'!AD22)*Source!I72, 2)+ROUND(SUMIF(SmtRes!AQ19:'SmtRes'!AQ22,"=1",SmtRes!AC19:'SmtRes'!AC22)*Source!I72, 2))), 2)</f>
        <v>29867.65</v>
      </c>
      <c r="AE192">
        <f>ROUND((Source!AU72/100)*((ROUND(SUMIF(SmtRes!AQ19:'SmtRes'!AQ22,"=1",SmtRes!AD19:'SmtRes'!AD22)*Source!I72, 2)+ROUND(SUMIF(SmtRes!AQ19:'SmtRes'!AQ22,"=1",SmtRes!AC19:'SmtRes'!AC22)*Source!I72, 2))), 2)</f>
        <v>15703.61</v>
      </c>
      <c r="AN192" s="78">
        <f>L181+L183+L190+L191+L184</f>
        <v>79205.33</v>
      </c>
      <c r="AO192" s="78">
        <f>L183</f>
        <v>995.61000000000013</v>
      </c>
      <c r="AQ192" t="s">
        <v>496</v>
      </c>
      <c r="AR192" s="78">
        <f>L181</f>
        <v>30290.58</v>
      </c>
      <c r="AT192" s="78">
        <f>L184</f>
        <v>1245.5999999999999</v>
      </c>
      <c r="AV192" t="s">
        <v>496</v>
      </c>
      <c r="AW192">
        <f>0</f>
        <v>0</v>
      </c>
      <c r="AZ192">
        <f>Source!X72</f>
        <v>30590.09</v>
      </c>
      <c r="BA192">
        <f>Source!Y72</f>
        <v>16083.45</v>
      </c>
      <c r="CD192">
        <v>2</v>
      </c>
    </row>
    <row r="193" spans="1:83" ht="27.6" x14ac:dyDescent="0.25">
      <c r="A193" s="91" t="s">
        <v>140</v>
      </c>
      <c r="B193" s="73" t="str">
        <f>Source!F74</f>
        <v>02.3.01.02-1104</v>
      </c>
      <c r="C193" s="73" t="str">
        <f>Source!G74</f>
        <v>Песок природный для строительных работ I класс, средний</v>
      </c>
      <c r="D193" s="74" t="str">
        <f>Source!H74</f>
        <v>м3</v>
      </c>
      <c r="E193" s="75">
        <f>Source!K74</f>
        <v>236.48</v>
      </c>
      <c r="F193" s="75"/>
      <c r="G193" s="75">
        <f>Source!I74</f>
        <v>236.48</v>
      </c>
      <c r="H193" s="76"/>
      <c r="I193" s="77"/>
      <c r="J193" s="76">
        <f>Source!AL74</f>
        <v>958.33</v>
      </c>
      <c r="K193" s="77"/>
      <c r="L193" s="76">
        <f>Source!P74</f>
        <v>226625.88</v>
      </c>
    </row>
    <row r="194" spans="1:83" ht="13.8" x14ac:dyDescent="0.25">
      <c r="C194" s="81" t="s">
        <v>495</v>
      </c>
      <c r="D194" s="81"/>
      <c r="E194" s="81"/>
      <c r="F194" s="81"/>
      <c r="G194" s="81"/>
      <c r="H194" s="81"/>
      <c r="I194" s="82">
        <f>IF(E193&lt;&gt;0,K194/E193, 0)</f>
        <v>958.33000676589995</v>
      </c>
      <c r="J194" s="82"/>
      <c r="K194" s="82">
        <f>L193</f>
        <v>226625.88</v>
      </c>
      <c r="L194" s="82"/>
      <c r="AD194">
        <f>ROUND((Source!AT74/100)*((ROUND(ROUND(Source!AO74,2)*Source!I74, 2)+ROUND(ROUND(Source!AN74,2)*Source!I74, 2))), 2)</f>
        <v>0</v>
      </c>
      <c r="AE194">
        <f>ROUND((Source!AU74/100)*((ROUND(ROUND(Source!AO74,2)*Source!I74, 2)+ROUND(ROUND(Source!AN74,2)*Source!I74, 2))), 2)</f>
        <v>0</v>
      </c>
      <c r="AN194" s="78">
        <f>L193</f>
        <v>226625.88</v>
      </c>
      <c r="AO194">
        <f>0</f>
        <v>0</v>
      </c>
      <c r="AQ194" t="s">
        <v>496</v>
      </c>
      <c r="AR194">
        <f>0</f>
        <v>0</v>
      </c>
      <c r="AT194">
        <f>0</f>
        <v>0</v>
      </c>
      <c r="AV194" t="s">
        <v>496</v>
      </c>
      <c r="AW194" s="78">
        <f>L193</f>
        <v>226625.88</v>
      </c>
      <c r="AZ194">
        <f>Source!X74</f>
        <v>0</v>
      </c>
      <c r="BA194">
        <f>Source!Y74</f>
        <v>0</v>
      </c>
      <c r="CD194">
        <v>1</v>
      </c>
    </row>
    <row r="195" spans="1:83" ht="27.6" x14ac:dyDescent="0.25">
      <c r="A195" s="61" t="s">
        <v>148</v>
      </c>
      <c r="B195" s="63" t="s">
        <v>541</v>
      </c>
      <c r="C195" s="63" t="str">
        <f>Source!G75</f>
        <v>Кабель до 35 кВ в готовых траншеях без покрытий, масса 1 м: свыше 2 до 3 кг</v>
      </c>
      <c r="D195" s="64" t="str">
        <f>Source!H75</f>
        <v>100 м</v>
      </c>
      <c r="E195" s="65">
        <f>Source!K75</f>
        <v>79.927199999999999</v>
      </c>
      <c r="F195" s="65"/>
      <c r="G195" s="65">
        <f>Source!I75</f>
        <v>79.927199999999999</v>
      </c>
      <c r="H195" s="67"/>
      <c r="I195" s="66"/>
      <c r="J195" s="67"/>
      <c r="K195" s="66"/>
      <c r="L195" s="67"/>
    </row>
    <row r="196" spans="1:83" x14ac:dyDescent="0.25">
      <c r="C196" s="70" t="str">
        <f>"Объем: "&amp;Source!I75&amp;"=7992,72/"&amp;"100"</f>
        <v>Объем: 79,9272=7992,72/100</v>
      </c>
    </row>
    <row r="197" spans="1:83" ht="14.4" x14ac:dyDescent="0.25">
      <c r="A197" s="62"/>
      <c r="B197" s="65">
        <v>1</v>
      </c>
      <c r="C197" s="62" t="s">
        <v>487</v>
      </c>
      <c r="D197" s="64" t="s">
        <v>328</v>
      </c>
      <c r="E197" s="71"/>
      <c r="F197" s="65"/>
      <c r="G197" s="65">
        <f>Source!U75</f>
        <v>907.97299199999998</v>
      </c>
      <c r="H197" s="65"/>
      <c r="I197" s="65"/>
      <c r="J197" s="65"/>
      <c r="K197" s="65"/>
      <c r="L197" s="72">
        <f>SUM(L198:L198)-SUMIF(CE198:CE198, 1, L198:L198)</f>
        <v>711669.23</v>
      </c>
    </row>
    <row r="198" spans="1:83" ht="14.4" x14ac:dyDescent="0.25">
      <c r="A198" s="63"/>
      <c r="B198" s="63" t="s">
        <v>350</v>
      </c>
      <c r="C198" s="63" t="s">
        <v>351</v>
      </c>
      <c r="D198" s="64" t="s">
        <v>328</v>
      </c>
      <c r="E198" s="65">
        <v>11.36</v>
      </c>
      <c r="F198" s="65"/>
      <c r="G198" s="65">
        <f>SmtRes!CX23</f>
        <v>907.97299199999998</v>
      </c>
      <c r="H198" s="67"/>
      <c r="I198" s="66"/>
      <c r="J198" s="67">
        <f>SmtRes!CZ23</f>
        <v>783.8</v>
      </c>
      <c r="K198" s="66"/>
      <c r="L198" s="67">
        <f>SmtRes!DI23</f>
        <v>711669.23</v>
      </c>
    </row>
    <row r="199" spans="1:83" ht="14.4" x14ac:dyDescent="0.25">
      <c r="A199" s="62"/>
      <c r="B199" s="65">
        <v>2</v>
      </c>
      <c r="C199" s="62" t="s">
        <v>488</v>
      </c>
      <c r="D199" s="64"/>
      <c r="E199" s="71"/>
      <c r="F199" s="65"/>
      <c r="G199" s="65"/>
      <c r="H199" s="65"/>
      <c r="I199" s="65"/>
      <c r="J199" s="65"/>
      <c r="K199" s="65"/>
      <c r="L199" s="72">
        <f>SUM(L200:L206)-SUMIF(CE200:CE206, 1, L200:L206)</f>
        <v>171183.17000000004</v>
      </c>
    </row>
    <row r="200" spans="1:83" ht="14.4" x14ac:dyDescent="0.25">
      <c r="A200" s="62"/>
      <c r="B200" s="65"/>
      <c r="C200" s="62" t="s">
        <v>490</v>
      </c>
      <c r="D200" s="64" t="s">
        <v>328</v>
      </c>
      <c r="E200" s="71"/>
      <c r="F200" s="65"/>
      <c r="G200" s="65">
        <f>Source!V75</f>
        <v>150.263136</v>
      </c>
      <c r="H200" s="65"/>
      <c r="I200" s="65"/>
      <c r="J200" s="65"/>
      <c r="K200" s="65"/>
      <c r="L200" s="72">
        <f>SUMIF(CE201:CE206, 1, L201:L206)</f>
        <v>141151.93</v>
      </c>
      <c r="CE200">
        <v>1</v>
      </c>
    </row>
    <row r="201" spans="1:83" ht="27.6" x14ac:dyDescent="0.25">
      <c r="A201" s="63"/>
      <c r="B201" s="63" t="s">
        <v>355</v>
      </c>
      <c r="C201" s="63" t="s">
        <v>357</v>
      </c>
      <c r="D201" s="64" t="s">
        <v>334</v>
      </c>
      <c r="E201" s="65">
        <v>0.94</v>
      </c>
      <c r="F201" s="65"/>
      <c r="G201" s="65">
        <f>SmtRes!CX25</f>
        <v>75.131568000000001</v>
      </c>
      <c r="H201" s="67"/>
      <c r="I201" s="66"/>
      <c r="J201" s="67">
        <f>SmtRes!CZ25</f>
        <v>1595.2</v>
      </c>
      <c r="K201" s="66"/>
      <c r="L201" s="67">
        <f>SmtRes!DG25</f>
        <v>119849.88</v>
      </c>
    </row>
    <row r="202" spans="1:83" ht="14.4" x14ac:dyDescent="0.25">
      <c r="A202" s="63"/>
      <c r="B202" s="63" t="s">
        <v>358</v>
      </c>
      <c r="C202" s="63" t="s">
        <v>542</v>
      </c>
      <c r="D202" s="64" t="s">
        <v>328</v>
      </c>
      <c r="E202" s="65">
        <f>SmtRes!DO25*SmtRes!AT25</f>
        <v>0.94</v>
      </c>
      <c r="F202" s="65"/>
      <c r="G202" s="65">
        <f>ROUND(E202*G195, 7)</f>
        <v>75.131568000000001</v>
      </c>
      <c r="H202" s="67"/>
      <c r="I202" s="66"/>
      <c r="J202" s="67">
        <f>ROUND(SmtRes!AG25/SmtRes!DO25, 2)</f>
        <v>1076.98</v>
      </c>
      <c r="K202" s="66"/>
      <c r="L202" s="67">
        <f>SmtRes!DH25</f>
        <v>80915.199999999997</v>
      </c>
      <c r="CE202">
        <v>1</v>
      </c>
    </row>
    <row r="203" spans="1:83" ht="27.6" x14ac:dyDescent="0.25">
      <c r="A203" s="63"/>
      <c r="B203" s="63" t="s">
        <v>359</v>
      </c>
      <c r="C203" s="63" t="s">
        <v>361</v>
      </c>
      <c r="D203" s="64" t="s">
        <v>334</v>
      </c>
      <c r="E203" s="65">
        <v>2.58</v>
      </c>
      <c r="F203" s="65"/>
      <c r="G203" s="65">
        <f>SmtRes!CX26</f>
        <v>206.212176</v>
      </c>
      <c r="H203" s="67"/>
      <c r="I203" s="66"/>
      <c r="J203" s="67">
        <f>SmtRes!CZ26</f>
        <v>2.54</v>
      </c>
      <c r="K203" s="66"/>
      <c r="L203" s="67">
        <f>SmtRes!DG26</f>
        <v>523.78</v>
      </c>
    </row>
    <row r="204" spans="1:83" ht="27.6" x14ac:dyDescent="0.25">
      <c r="A204" s="63"/>
      <c r="B204" s="63" t="s">
        <v>362</v>
      </c>
      <c r="C204" s="63" t="s">
        <v>364</v>
      </c>
      <c r="D204" s="64" t="s">
        <v>334</v>
      </c>
      <c r="E204" s="65">
        <v>2.58</v>
      </c>
      <c r="F204" s="65"/>
      <c r="G204" s="65">
        <f>SmtRes!CX27</f>
        <v>206.212176</v>
      </c>
      <c r="H204" s="67">
        <f>SmtRes!CZ27</f>
        <v>8.84</v>
      </c>
      <c r="I204" s="66">
        <f>SmtRes!AJ27</f>
        <v>1.46</v>
      </c>
      <c r="J204" s="67">
        <f>ROUND(H204*I204, 2)</f>
        <v>12.91</v>
      </c>
      <c r="K204" s="66"/>
      <c r="L204" s="67">
        <f>SmtRes!DG27</f>
        <v>2662.2</v>
      </c>
    </row>
    <row r="205" spans="1:83" ht="27.6" x14ac:dyDescent="0.25">
      <c r="A205" s="63"/>
      <c r="B205" s="63" t="s">
        <v>352</v>
      </c>
      <c r="C205" s="63" t="s">
        <v>354</v>
      </c>
      <c r="D205" s="64" t="s">
        <v>334</v>
      </c>
      <c r="E205" s="65">
        <v>0.94</v>
      </c>
      <c r="F205" s="65"/>
      <c r="G205" s="65">
        <f>SmtRes!CX28</f>
        <v>75.131568000000001</v>
      </c>
      <c r="H205" s="67"/>
      <c r="I205" s="66"/>
      <c r="J205" s="67">
        <f>SmtRes!CZ28</f>
        <v>640.84</v>
      </c>
      <c r="K205" s="66"/>
      <c r="L205" s="67">
        <f>SmtRes!DG28</f>
        <v>48147.31</v>
      </c>
    </row>
    <row r="206" spans="1:83" ht="14.4" x14ac:dyDescent="0.25">
      <c r="A206" s="63"/>
      <c r="B206" s="63" t="s">
        <v>349</v>
      </c>
      <c r="C206" s="63" t="s">
        <v>503</v>
      </c>
      <c r="D206" s="64" t="s">
        <v>328</v>
      </c>
      <c r="E206" s="65">
        <f>SmtRes!DO28*SmtRes!AT28</f>
        <v>0.94</v>
      </c>
      <c r="F206" s="65"/>
      <c r="G206" s="65">
        <f>ROUND(E206*G195, 7)</f>
        <v>75.131568000000001</v>
      </c>
      <c r="H206" s="67"/>
      <c r="I206" s="66"/>
      <c r="J206" s="67">
        <f>ROUND(SmtRes!AG28/SmtRes!DO28, 2)</f>
        <v>801.75</v>
      </c>
      <c r="K206" s="66"/>
      <c r="L206" s="67">
        <f>SmtRes!DH28</f>
        <v>60236.73</v>
      </c>
      <c r="CE206">
        <v>1</v>
      </c>
    </row>
    <row r="207" spans="1:83" ht="14.4" x14ac:dyDescent="0.25">
      <c r="A207" s="62"/>
      <c r="B207" s="65">
        <v>4</v>
      </c>
      <c r="C207" s="62" t="s">
        <v>543</v>
      </c>
      <c r="D207" s="64"/>
      <c r="E207" s="71"/>
      <c r="F207" s="65"/>
      <c r="G207" s="65"/>
      <c r="H207" s="65"/>
      <c r="I207" s="65"/>
      <c r="J207" s="65"/>
      <c r="K207" s="65"/>
      <c r="L207" s="72">
        <f>SUM(L208:L212)-SUMIF(CE208:CE212, 1, L208:L212)</f>
        <v>44958.44</v>
      </c>
    </row>
    <row r="208" spans="1:83" ht="55.2" x14ac:dyDescent="0.25">
      <c r="A208" s="63"/>
      <c r="B208" s="63" t="s">
        <v>365</v>
      </c>
      <c r="C208" s="63" t="s">
        <v>367</v>
      </c>
      <c r="D208" s="64" t="s">
        <v>368</v>
      </c>
      <c r="E208" s="65">
        <v>9.6000000000000002E-2</v>
      </c>
      <c r="F208" s="65"/>
      <c r="G208" s="65">
        <f>SmtRes!CX29</f>
        <v>7.6730112000000004</v>
      </c>
      <c r="H208" s="67">
        <f>SmtRes!CZ29</f>
        <v>37.71</v>
      </c>
      <c r="I208" s="66">
        <f>SmtRes!AI29</f>
        <v>1.53</v>
      </c>
      <c r="J208" s="67">
        <f>ROUND(H208*I208, 2)</f>
        <v>57.7</v>
      </c>
      <c r="K208" s="66"/>
      <c r="L208" s="67">
        <f>SmtRes!DF29</f>
        <v>442.73</v>
      </c>
    </row>
    <row r="209" spans="1:83" ht="41.4" x14ac:dyDescent="0.25">
      <c r="A209" s="63"/>
      <c r="B209" s="63" t="s">
        <v>369</v>
      </c>
      <c r="C209" s="63" t="s">
        <v>371</v>
      </c>
      <c r="D209" s="64" t="s">
        <v>199</v>
      </c>
      <c r="E209" s="65">
        <v>1E-3</v>
      </c>
      <c r="F209" s="65"/>
      <c r="G209" s="65">
        <f>SmtRes!CX30</f>
        <v>7.9927200000000004E-2</v>
      </c>
      <c r="H209" s="67">
        <f>SmtRes!CZ30</f>
        <v>70310.45</v>
      </c>
      <c r="I209" s="66">
        <f>SmtRes!AI30</f>
        <v>0.82</v>
      </c>
      <c r="J209" s="67">
        <f>ROUND(H209*I209, 2)</f>
        <v>57654.57</v>
      </c>
      <c r="K209" s="66"/>
      <c r="L209" s="67">
        <f>SmtRes!DF30</f>
        <v>4608.17</v>
      </c>
    </row>
    <row r="210" spans="1:83" ht="55.2" x14ac:dyDescent="0.25">
      <c r="A210" s="63"/>
      <c r="B210" s="63" t="s">
        <v>202</v>
      </c>
      <c r="C210" s="63" t="s">
        <v>203</v>
      </c>
      <c r="D210" s="64" t="s">
        <v>199</v>
      </c>
      <c r="E210" s="65">
        <v>0.01</v>
      </c>
      <c r="F210" s="65"/>
      <c r="G210" s="65">
        <f>SmtRes!CX31</f>
        <v>0.79927199999999998</v>
      </c>
      <c r="H210" s="67"/>
      <c r="I210" s="66"/>
      <c r="J210" s="67">
        <f>SmtRes!CZ31</f>
        <v>46414.02</v>
      </c>
      <c r="K210" s="66"/>
      <c r="L210" s="67">
        <f>SmtRes!DF31</f>
        <v>37097.43</v>
      </c>
    </row>
    <row r="211" spans="1:83" ht="27.6" x14ac:dyDescent="0.25">
      <c r="A211" s="63"/>
      <c r="B211" s="63" t="s">
        <v>372</v>
      </c>
      <c r="C211" s="63" t="s">
        <v>374</v>
      </c>
      <c r="D211" s="64" t="s">
        <v>375</v>
      </c>
      <c r="E211" s="65">
        <v>0.25</v>
      </c>
      <c r="F211" s="65"/>
      <c r="G211" s="65">
        <f>SmtRes!CX32</f>
        <v>19.9818</v>
      </c>
      <c r="H211" s="67">
        <f>SmtRes!CZ32</f>
        <v>79.88</v>
      </c>
      <c r="I211" s="66">
        <f>SmtRes!AI32</f>
        <v>1.44</v>
      </c>
      <c r="J211" s="67">
        <f>ROUND(H211*I211, 2)</f>
        <v>115.03</v>
      </c>
      <c r="K211" s="66"/>
      <c r="L211" s="67">
        <f>SmtRes!DF32</f>
        <v>2298.5100000000002</v>
      </c>
    </row>
    <row r="212" spans="1:83" ht="14.4" x14ac:dyDescent="0.25">
      <c r="A212" s="63"/>
      <c r="B212" s="63" t="s">
        <v>376</v>
      </c>
      <c r="C212" s="73" t="s">
        <v>378</v>
      </c>
      <c r="D212" s="74" t="s">
        <v>199</v>
      </c>
      <c r="E212" s="75">
        <v>6.0000000000000002E-5</v>
      </c>
      <c r="F212" s="75"/>
      <c r="G212" s="75">
        <f>SmtRes!CX33</f>
        <v>4.7955999999999997E-3</v>
      </c>
      <c r="H212" s="76">
        <f>SmtRes!CZ33</f>
        <v>82698.14</v>
      </c>
      <c r="I212" s="77">
        <f>SmtRes!AI33</f>
        <v>1.29</v>
      </c>
      <c r="J212" s="76">
        <f>ROUND(H212*I212, 2)</f>
        <v>106680.6</v>
      </c>
      <c r="K212" s="77"/>
      <c r="L212" s="76">
        <f>SmtRes!DF33</f>
        <v>511.6</v>
      </c>
    </row>
    <row r="213" spans="1:83" ht="14.4" x14ac:dyDescent="0.25">
      <c r="A213" s="63"/>
      <c r="B213" s="63"/>
      <c r="C213" s="79" t="s">
        <v>491</v>
      </c>
      <c r="D213" s="64"/>
      <c r="E213" s="65"/>
      <c r="F213" s="65"/>
      <c r="G213" s="65"/>
      <c r="H213" s="67"/>
      <c r="I213" s="66"/>
      <c r="J213" s="67"/>
      <c r="K213" s="66"/>
      <c r="L213" s="67">
        <f>L197+L199+L200+L207</f>
        <v>1068962.77</v>
      </c>
    </row>
    <row r="214" spans="1:83" ht="41.4" x14ac:dyDescent="0.25">
      <c r="A214" s="61" t="s">
        <v>544</v>
      </c>
      <c r="B214" s="63" t="str">
        <f>Source!F76</f>
        <v>421/пр_2020_п.75_пп.а</v>
      </c>
      <c r="C214" s="63" t="str">
        <f>Source!G76</f>
        <v>Сметная стоимость вспомогательных ненормируемых материальных ресурсов, не учтенная в сметной норме, 2%</v>
      </c>
      <c r="D214" s="64" t="str">
        <f>Source!H76</f>
        <v>%</v>
      </c>
      <c r="E214" s="65">
        <f>SmtRes!AT34</f>
        <v>2</v>
      </c>
      <c r="F214" s="65"/>
      <c r="G214" s="65">
        <f>Source!I76</f>
        <v>2</v>
      </c>
      <c r="H214" s="67"/>
      <c r="I214" s="66"/>
      <c r="J214" s="67"/>
      <c r="K214" s="66"/>
      <c r="L214" s="67">
        <f>Source!P76</f>
        <v>14233.38</v>
      </c>
      <c r="AD214">
        <f>ROUND((Source!AT76/100)*((ROUND(0*Source!I76, 2)+ROUND(0*Source!I76, 2))), 2)</f>
        <v>0</v>
      </c>
      <c r="AE214">
        <f>ROUND((Source!AU76/100)*((ROUND(0*Source!I76, 2)+ROUND(0*Source!I76, 2))), 2)</f>
        <v>0</v>
      </c>
      <c r="AN214">
        <f>L214</f>
        <v>14233.38</v>
      </c>
      <c r="AW214">
        <f>L214</f>
        <v>14233.38</v>
      </c>
      <c r="AZ214">
        <f>Source!X76</f>
        <v>0</v>
      </c>
      <c r="BA214">
        <f>Source!Y76</f>
        <v>0</v>
      </c>
      <c r="CD214">
        <v>2</v>
      </c>
    </row>
    <row r="215" spans="1:83" ht="14.4" x14ac:dyDescent="0.25">
      <c r="A215" s="63"/>
      <c r="B215" s="63"/>
      <c r="C215" s="63" t="s">
        <v>492</v>
      </c>
      <c r="D215" s="64"/>
      <c r="E215" s="65"/>
      <c r="F215" s="65"/>
      <c r="G215" s="65"/>
      <c r="H215" s="67"/>
      <c r="I215" s="66"/>
      <c r="J215" s="67"/>
      <c r="K215" s="66"/>
      <c r="L215" s="67">
        <f>SUM(AR195:AR218)+SUM(AS195:AS218)+SUM(AT195:AT218)+SUM(AU195:AU218)+SUM(AV195:AV218)</f>
        <v>852821.15999999992</v>
      </c>
    </row>
    <row r="216" spans="1:83" ht="27.6" x14ac:dyDescent="0.25">
      <c r="A216" s="63"/>
      <c r="B216" s="63" t="s">
        <v>129</v>
      </c>
      <c r="C216" s="63" t="s">
        <v>537</v>
      </c>
      <c r="D216" s="64" t="s">
        <v>134</v>
      </c>
      <c r="E216" s="65">
        <f>Source!BZ75</f>
        <v>97</v>
      </c>
      <c r="F216" s="65"/>
      <c r="G216" s="65">
        <f>Source!AT75</f>
        <v>97</v>
      </c>
      <c r="H216" s="67"/>
      <c r="I216" s="66"/>
      <c r="J216" s="67"/>
      <c r="K216" s="66"/>
      <c r="L216" s="67">
        <f>SUM(AZ195:AZ218)</f>
        <v>827236.53</v>
      </c>
    </row>
    <row r="217" spans="1:83" ht="27.6" x14ac:dyDescent="0.25">
      <c r="A217" s="73"/>
      <c r="B217" s="73" t="s">
        <v>130</v>
      </c>
      <c r="C217" s="73" t="s">
        <v>538</v>
      </c>
      <c r="D217" s="74" t="s">
        <v>134</v>
      </c>
      <c r="E217" s="75">
        <f>Source!CA75</f>
        <v>51</v>
      </c>
      <c r="F217" s="75"/>
      <c r="G217" s="75">
        <f>Source!AU75</f>
        <v>51</v>
      </c>
      <c r="H217" s="76"/>
      <c r="I217" s="77"/>
      <c r="J217" s="76"/>
      <c r="K217" s="77"/>
      <c r="L217" s="76">
        <f>SUM(BA195:BA218)</f>
        <v>434938.79</v>
      </c>
    </row>
    <row r="218" spans="1:83" ht="13.8" x14ac:dyDescent="0.25">
      <c r="C218" s="81" t="s">
        <v>495</v>
      </c>
      <c r="D218" s="81"/>
      <c r="E218" s="81"/>
      <c r="F218" s="81"/>
      <c r="G218" s="81"/>
      <c r="H218" s="81"/>
      <c r="I218" s="82">
        <f>IF(E195&lt;&gt;0,K218/E195, 0)</f>
        <v>29343.846275110354</v>
      </c>
      <c r="J218" s="82"/>
      <c r="K218" s="82">
        <f>L197+L199+L207+L216+L217+L200+SUM(L214:L214)</f>
        <v>2345371.4700000002</v>
      </c>
      <c r="L218" s="82"/>
      <c r="AD218">
        <f>ROUND((Source!AT75/100)*((ROUND(SUMIF(SmtRes!AQ23:'SmtRes'!AQ34,"=1",SmtRes!AD23:'SmtRes'!AD34)*Source!I75, 2)+ROUND(SUMIF(SmtRes!AQ23:'SmtRes'!AQ34,"=1",SmtRes!AC23:'SmtRes'!AC34)*Source!I75, 2))), 2)</f>
        <v>206424.31</v>
      </c>
      <c r="AE218">
        <f>ROUND((Source!AU75/100)*((ROUND(SUMIF(SmtRes!AQ23:'SmtRes'!AQ34,"=1",SmtRes!AD23:'SmtRes'!AD34)*Source!I75, 2)+ROUND(SUMIF(SmtRes!AQ23:'SmtRes'!AQ34,"=1",SmtRes!AC23:'SmtRes'!AC34)*Source!I75, 2))), 2)</f>
        <v>108532.37</v>
      </c>
      <c r="AN218" s="78">
        <f>L197+L199+L207+L216+L217+L200</f>
        <v>2331138.0900000003</v>
      </c>
      <c r="AO218" s="78">
        <f>L199</f>
        <v>171183.17000000004</v>
      </c>
      <c r="AQ218" t="s">
        <v>496</v>
      </c>
      <c r="AR218" s="78">
        <f>L197</f>
        <v>711669.23</v>
      </c>
      <c r="AT218" s="78">
        <f>L200</f>
        <v>141151.93</v>
      </c>
      <c r="AV218" t="s">
        <v>496</v>
      </c>
      <c r="AW218" s="78">
        <f>L207</f>
        <v>44958.44</v>
      </c>
      <c r="AZ218">
        <f>Source!X75</f>
        <v>827236.53</v>
      </c>
      <c r="BA218">
        <f>Source!Y75</f>
        <v>434938.79</v>
      </c>
      <c r="CD218">
        <v>2</v>
      </c>
    </row>
    <row r="219" spans="1:83" ht="55.2" x14ac:dyDescent="0.25">
      <c r="A219" s="61" t="s">
        <v>153</v>
      </c>
      <c r="B219" s="63" t="s">
        <v>545</v>
      </c>
      <c r="C219" s="63" t="str">
        <f>Source!G77</f>
        <v>Прокладка кабеля по воздушным металлическим желобам на одном объекте: от 10 до 50 км с вязкой пакетами</v>
      </c>
      <c r="D219" s="64" t="str">
        <f>Source!H77</f>
        <v>100 м</v>
      </c>
      <c r="E219" s="65">
        <f>Source!K77</f>
        <v>26.642399999999999</v>
      </c>
      <c r="F219" s="65"/>
      <c r="G219" s="65">
        <f>Source!I77</f>
        <v>26.642399999999999</v>
      </c>
      <c r="H219" s="67"/>
      <c r="I219" s="66"/>
      <c r="J219" s="67"/>
      <c r="K219" s="66"/>
      <c r="L219" s="67"/>
    </row>
    <row r="220" spans="1:83" x14ac:dyDescent="0.25">
      <c r="C220" s="70" t="str">
        <f>"Объем: "&amp;Source!I77&amp;"=2664,24/"&amp;"100"</f>
        <v>Объем: 26,6424=2664,24/100</v>
      </c>
    </row>
    <row r="221" spans="1:83" ht="14.4" x14ac:dyDescent="0.25">
      <c r="A221" s="62"/>
      <c r="B221" s="65">
        <v>1</v>
      </c>
      <c r="C221" s="62" t="s">
        <v>487</v>
      </c>
      <c r="D221" s="64" t="s">
        <v>328</v>
      </c>
      <c r="E221" s="71"/>
      <c r="F221" s="65"/>
      <c r="G221" s="65">
        <f>Source!U77</f>
        <v>191.82527999999999</v>
      </c>
      <c r="H221" s="65"/>
      <c r="I221" s="65"/>
      <c r="J221" s="65"/>
      <c r="K221" s="65"/>
      <c r="L221" s="72">
        <f>SUM(L222:L222)-SUMIF(CE222:CE222, 1, L222:L222)</f>
        <v>136579.6</v>
      </c>
    </row>
    <row r="222" spans="1:83" ht="14.4" x14ac:dyDescent="0.25">
      <c r="A222" s="63"/>
      <c r="B222" s="63" t="s">
        <v>341</v>
      </c>
      <c r="C222" s="63" t="s">
        <v>342</v>
      </c>
      <c r="D222" s="64" t="s">
        <v>328</v>
      </c>
      <c r="E222" s="65">
        <v>7.2</v>
      </c>
      <c r="F222" s="65"/>
      <c r="G222" s="65">
        <f>SmtRes!CX35</f>
        <v>191.82527999999999</v>
      </c>
      <c r="H222" s="67"/>
      <c r="I222" s="66"/>
      <c r="J222" s="67">
        <f>SmtRes!CZ35</f>
        <v>712</v>
      </c>
      <c r="K222" s="66"/>
      <c r="L222" s="67">
        <f>SmtRes!DI35</f>
        <v>136579.6</v>
      </c>
    </row>
    <row r="223" spans="1:83" ht="14.4" x14ac:dyDescent="0.25">
      <c r="A223" s="62"/>
      <c r="B223" s="65">
        <v>2</v>
      </c>
      <c r="C223" s="62" t="s">
        <v>488</v>
      </c>
      <c r="D223" s="64"/>
      <c r="E223" s="71"/>
      <c r="F223" s="65"/>
      <c r="G223" s="65"/>
      <c r="H223" s="65"/>
      <c r="I223" s="65"/>
      <c r="J223" s="65"/>
      <c r="K223" s="65"/>
      <c r="L223" s="72">
        <f>SUM(L224:L226)-SUMIF(CE224:CE226, 1, L224:L226)</f>
        <v>12436.11</v>
      </c>
    </row>
    <row r="224" spans="1:83" ht="14.4" x14ac:dyDescent="0.25">
      <c r="A224" s="62"/>
      <c r="B224" s="65"/>
      <c r="C224" s="62" t="s">
        <v>490</v>
      </c>
      <c r="D224" s="64" t="s">
        <v>328</v>
      </c>
      <c r="E224" s="71"/>
      <c r="F224" s="65"/>
      <c r="G224" s="65">
        <f>Source!V77</f>
        <v>7.9927200000000003</v>
      </c>
      <c r="H224" s="65"/>
      <c r="I224" s="65"/>
      <c r="J224" s="65"/>
      <c r="K224" s="65"/>
      <c r="L224" s="72">
        <f>SUMIF(CE225:CE226, 1, L225:L226)</f>
        <v>7364.57</v>
      </c>
      <c r="CE224">
        <v>1</v>
      </c>
    </row>
    <row r="225" spans="1:83" ht="69" x14ac:dyDescent="0.25">
      <c r="A225" s="63"/>
      <c r="B225" s="63" t="s">
        <v>379</v>
      </c>
      <c r="C225" s="63" t="s">
        <v>381</v>
      </c>
      <c r="D225" s="64" t="s">
        <v>334</v>
      </c>
      <c r="E225" s="65">
        <v>0.3</v>
      </c>
      <c r="F225" s="65"/>
      <c r="G225" s="65">
        <f>SmtRes!CX37</f>
        <v>7.9927200000000003</v>
      </c>
      <c r="H225" s="67"/>
      <c r="I225" s="66"/>
      <c r="J225" s="67">
        <f>SmtRes!CZ37</f>
        <v>1555.93</v>
      </c>
      <c r="K225" s="66"/>
      <c r="L225" s="67">
        <f>SmtRes!DG37</f>
        <v>12436.11</v>
      </c>
    </row>
    <row r="226" spans="1:83" ht="14.4" x14ac:dyDescent="0.25">
      <c r="A226" s="63"/>
      <c r="B226" s="63" t="s">
        <v>335</v>
      </c>
      <c r="C226" s="63" t="s">
        <v>489</v>
      </c>
      <c r="D226" s="64" t="s">
        <v>328</v>
      </c>
      <c r="E226" s="65">
        <f>SmtRes!DO37*SmtRes!AT37</f>
        <v>0.3</v>
      </c>
      <c r="F226" s="65"/>
      <c r="G226" s="65">
        <f>ROUND(E226*G219, 7)</f>
        <v>7.9927200000000003</v>
      </c>
      <c r="H226" s="67"/>
      <c r="I226" s="66"/>
      <c r="J226" s="67">
        <f>ROUND(SmtRes!AG37/SmtRes!DO37, 2)</f>
        <v>921.41</v>
      </c>
      <c r="K226" s="66"/>
      <c r="L226" s="67">
        <f>SmtRes!DH37</f>
        <v>7364.57</v>
      </c>
      <c r="CE226">
        <v>1</v>
      </c>
    </row>
    <row r="227" spans="1:83" ht="14.4" x14ac:dyDescent="0.25">
      <c r="A227" s="62"/>
      <c r="B227" s="65">
        <v>4</v>
      </c>
      <c r="C227" s="62" t="s">
        <v>543</v>
      </c>
      <c r="D227" s="64"/>
      <c r="E227" s="71"/>
      <c r="F227" s="65"/>
      <c r="G227" s="65"/>
      <c r="H227" s="65"/>
      <c r="I227" s="65"/>
      <c r="J227" s="65"/>
      <c r="K227" s="65"/>
      <c r="L227" s="72">
        <f>SUM(L228:L230)-SUMIF(CE228:CE230, 1, L228:L230)</f>
        <v>1410.54</v>
      </c>
    </row>
    <row r="228" spans="1:83" ht="14.4" x14ac:dyDescent="0.25">
      <c r="A228" s="63"/>
      <c r="B228" s="63" t="s">
        <v>382</v>
      </c>
      <c r="C228" s="63" t="s">
        <v>384</v>
      </c>
      <c r="D228" s="64" t="s">
        <v>375</v>
      </c>
      <c r="E228" s="65">
        <v>0.03</v>
      </c>
      <c r="F228" s="65"/>
      <c r="G228" s="65">
        <f>SmtRes!CX38</f>
        <v>0.79927199999999998</v>
      </c>
      <c r="H228" s="67">
        <f>SmtRes!CZ38</f>
        <v>206.43</v>
      </c>
      <c r="I228" s="66">
        <f>SmtRes!AI38</f>
        <v>1.37</v>
      </c>
      <c r="J228" s="67">
        <f>ROUND(H228*I228, 2)</f>
        <v>282.81</v>
      </c>
      <c r="K228" s="66"/>
      <c r="L228" s="67">
        <f>SmtRes!DF38</f>
        <v>226.04</v>
      </c>
    </row>
    <row r="229" spans="1:83" ht="14.4" x14ac:dyDescent="0.25">
      <c r="A229" s="63"/>
      <c r="B229" s="63" t="s">
        <v>385</v>
      </c>
      <c r="C229" s="63" t="s">
        <v>387</v>
      </c>
      <c r="D229" s="64" t="s">
        <v>375</v>
      </c>
      <c r="E229" s="65">
        <v>0.05</v>
      </c>
      <c r="F229" s="65"/>
      <c r="G229" s="65">
        <f>SmtRes!CX39</f>
        <v>1.33212</v>
      </c>
      <c r="H229" s="67">
        <f>SmtRes!CZ39</f>
        <v>137.72</v>
      </c>
      <c r="I229" s="66">
        <f>SmtRes!AI39</f>
        <v>1.66</v>
      </c>
      <c r="J229" s="67">
        <f>ROUND(H229*I229, 2)</f>
        <v>228.62</v>
      </c>
      <c r="K229" s="66"/>
      <c r="L229" s="67">
        <f>SmtRes!DF39</f>
        <v>304.55</v>
      </c>
    </row>
    <row r="230" spans="1:83" ht="27.6" x14ac:dyDescent="0.25">
      <c r="A230" s="63"/>
      <c r="B230" s="63" t="s">
        <v>388</v>
      </c>
      <c r="C230" s="73" t="s">
        <v>390</v>
      </c>
      <c r="D230" s="74" t="s">
        <v>375</v>
      </c>
      <c r="E230" s="75">
        <v>0.1</v>
      </c>
      <c r="F230" s="75"/>
      <c r="G230" s="75">
        <f>SmtRes!CX40</f>
        <v>2.6642399999999999</v>
      </c>
      <c r="H230" s="76">
        <f>SmtRes!CZ40</f>
        <v>214.47</v>
      </c>
      <c r="I230" s="77">
        <f>SmtRes!AI40</f>
        <v>1.54</v>
      </c>
      <c r="J230" s="76">
        <f>ROUND(H230*I230, 2)</f>
        <v>330.28</v>
      </c>
      <c r="K230" s="77"/>
      <c r="L230" s="76">
        <f>SmtRes!DF40</f>
        <v>879.95</v>
      </c>
    </row>
    <row r="231" spans="1:83" ht="14.4" x14ac:dyDescent="0.25">
      <c r="A231" s="63"/>
      <c r="B231" s="63"/>
      <c r="C231" s="79" t="s">
        <v>491</v>
      </c>
      <c r="D231" s="64"/>
      <c r="E231" s="65"/>
      <c r="F231" s="65"/>
      <c r="G231" s="65"/>
      <c r="H231" s="67"/>
      <c r="I231" s="66"/>
      <c r="J231" s="67"/>
      <c r="K231" s="66"/>
      <c r="L231" s="67">
        <f>L221+L223+L224+L227</f>
        <v>157790.82000000004</v>
      </c>
    </row>
    <row r="232" spans="1:83" ht="41.4" x14ac:dyDescent="0.25">
      <c r="A232" s="61" t="s">
        <v>546</v>
      </c>
      <c r="B232" s="63" t="str">
        <f>Source!F78</f>
        <v>421/пр_2020_п.75_пп.а</v>
      </c>
      <c r="C232" s="63" t="str">
        <f>Source!G78</f>
        <v>Сметная стоимость вспомогательных ненормируемых материальных ресурсов, не учтенная в сметной норме, 2%</v>
      </c>
      <c r="D232" s="64" t="str">
        <f>Source!H78</f>
        <v>%</v>
      </c>
      <c r="E232" s="65">
        <f>SmtRes!AT41</f>
        <v>2</v>
      </c>
      <c r="F232" s="65"/>
      <c r="G232" s="65">
        <f>Source!I78</f>
        <v>2</v>
      </c>
      <c r="H232" s="67"/>
      <c r="I232" s="66"/>
      <c r="J232" s="67"/>
      <c r="K232" s="66"/>
      <c r="L232" s="67">
        <f>Source!P78</f>
        <v>2731.59</v>
      </c>
      <c r="AD232">
        <f>ROUND((Source!AT78/100)*((ROUND(0*Source!I78, 2)+ROUND(0*Source!I78, 2))), 2)</f>
        <v>0</v>
      </c>
      <c r="AE232">
        <f>ROUND((Source!AU78/100)*((ROUND(0*Source!I78, 2)+ROUND(0*Source!I78, 2))), 2)</f>
        <v>0</v>
      </c>
      <c r="AN232">
        <f>L232</f>
        <v>2731.59</v>
      </c>
      <c r="AW232">
        <f>L232</f>
        <v>2731.59</v>
      </c>
      <c r="AZ232">
        <f>Source!X78</f>
        <v>0</v>
      </c>
      <c r="BA232">
        <f>Source!Y78</f>
        <v>0</v>
      </c>
      <c r="CD232">
        <v>2</v>
      </c>
    </row>
    <row r="233" spans="1:83" ht="14.4" x14ac:dyDescent="0.25">
      <c r="A233" s="63"/>
      <c r="B233" s="63"/>
      <c r="C233" s="63" t="s">
        <v>492</v>
      </c>
      <c r="D233" s="64"/>
      <c r="E233" s="65"/>
      <c r="F233" s="65"/>
      <c r="G233" s="65"/>
      <c r="H233" s="67"/>
      <c r="I233" s="66"/>
      <c r="J233" s="67"/>
      <c r="K233" s="66"/>
      <c r="L233" s="67">
        <f>SUM(AR219:AR236)+SUM(AS219:AS236)+SUM(AT219:AT236)+SUM(AU219:AU236)+SUM(AV219:AV236)</f>
        <v>143944.17000000001</v>
      </c>
    </row>
    <row r="234" spans="1:83" ht="27.6" x14ac:dyDescent="0.25">
      <c r="A234" s="63"/>
      <c r="B234" s="63" t="s">
        <v>159</v>
      </c>
      <c r="C234" s="63" t="s">
        <v>547</v>
      </c>
      <c r="D234" s="64" t="s">
        <v>134</v>
      </c>
      <c r="E234" s="65">
        <f>Source!BZ77</f>
        <v>90</v>
      </c>
      <c r="F234" s="65"/>
      <c r="G234" s="65">
        <f>Source!AT77</f>
        <v>90</v>
      </c>
      <c r="H234" s="67"/>
      <c r="I234" s="66"/>
      <c r="J234" s="67"/>
      <c r="K234" s="66"/>
      <c r="L234" s="67">
        <f>SUM(AZ219:AZ236)</f>
        <v>129549.75</v>
      </c>
    </row>
    <row r="235" spans="1:83" ht="27.6" x14ac:dyDescent="0.25">
      <c r="A235" s="73"/>
      <c r="B235" s="73" t="s">
        <v>160</v>
      </c>
      <c r="C235" s="73" t="s">
        <v>548</v>
      </c>
      <c r="D235" s="74" t="s">
        <v>134</v>
      </c>
      <c r="E235" s="75">
        <f>Source!CA77</f>
        <v>46</v>
      </c>
      <c r="F235" s="75"/>
      <c r="G235" s="75">
        <f>Source!AU77</f>
        <v>46</v>
      </c>
      <c r="H235" s="76"/>
      <c r="I235" s="77"/>
      <c r="J235" s="76"/>
      <c r="K235" s="77"/>
      <c r="L235" s="76">
        <f>SUM(BA219:BA236)</f>
        <v>66214.320000000007</v>
      </c>
    </row>
    <row r="236" spans="1:83" ht="13.8" x14ac:dyDescent="0.25">
      <c r="C236" s="81" t="s">
        <v>495</v>
      </c>
      <c r="D236" s="81"/>
      <c r="E236" s="81"/>
      <c r="F236" s="81"/>
      <c r="G236" s="81"/>
      <c r="H236" s="81"/>
      <c r="I236" s="82">
        <f>IF(E219&lt;&gt;0,K236/E219, 0)</f>
        <v>13372.912350238719</v>
      </c>
      <c r="J236" s="82"/>
      <c r="K236" s="82">
        <f>L221+L223+L227+L234+L235+L224+SUM(L232:L232)</f>
        <v>356286.48000000004</v>
      </c>
      <c r="L236" s="82"/>
      <c r="AD236">
        <f>ROUND((Source!AT77/100)*((ROUND(SUMIF(SmtRes!AQ35:'SmtRes'!AQ41,"=1",SmtRes!AD35:'SmtRes'!AD41)*Source!I77, 2)+ROUND(SUMIF(SmtRes!AQ35:'SmtRes'!AQ41,"=1",SmtRes!AC35:'SmtRes'!AC41)*Source!I77, 2))), 2)</f>
        <v>39166.160000000003</v>
      </c>
      <c r="AE236">
        <f>ROUND((Source!AU77/100)*((ROUND(SUMIF(SmtRes!AQ35:'SmtRes'!AQ41,"=1",SmtRes!AD35:'SmtRes'!AD41)*Source!I77, 2)+ROUND(SUMIF(SmtRes!AQ35:'SmtRes'!AQ41,"=1",SmtRes!AC35:'SmtRes'!AC41)*Source!I77, 2))), 2)</f>
        <v>20018.259999999998</v>
      </c>
      <c r="AN236" s="78">
        <f>L221+L223+L227+L234+L235+L224</f>
        <v>353554.89</v>
      </c>
      <c r="AO236" s="78">
        <f>L223</f>
        <v>12436.11</v>
      </c>
      <c r="AQ236" t="s">
        <v>496</v>
      </c>
      <c r="AR236" s="78">
        <f>L221</f>
        <v>136579.6</v>
      </c>
      <c r="AT236" s="78">
        <f>L224</f>
        <v>7364.57</v>
      </c>
      <c r="AV236" t="s">
        <v>496</v>
      </c>
      <c r="AW236" s="78">
        <f>L227</f>
        <v>1410.54</v>
      </c>
      <c r="AZ236">
        <f>Source!X77</f>
        <v>129549.75</v>
      </c>
      <c r="BA236">
        <f>Source!Y77</f>
        <v>66214.320000000007</v>
      </c>
      <c r="CD236">
        <v>2</v>
      </c>
    </row>
    <row r="237" spans="1:83" ht="55.2" x14ac:dyDescent="0.25">
      <c r="A237" s="61" t="s">
        <v>162</v>
      </c>
      <c r="B237" s="63" t="s">
        <v>549</v>
      </c>
      <c r="C237" s="63" t="str">
        <f>Source!G79</f>
        <v>Прокладка кабеля по воздушным металлическим желобам на одном объекте: от 10 до 50 км без вязки пакетами</v>
      </c>
      <c r="D237" s="64" t="str">
        <f>Source!H79</f>
        <v>100 м</v>
      </c>
      <c r="E237" s="65">
        <f>Source!K79</f>
        <v>-26.642399999999999</v>
      </c>
      <c r="F237" s="65"/>
      <c r="G237" s="65">
        <f>Source!I79</f>
        <v>-26.642399999999999</v>
      </c>
      <c r="H237" s="67"/>
      <c r="I237" s="66"/>
      <c r="J237" s="67"/>
      <c r="K237" s="66"/>
      <c r="L237" s="67"/>
    </row>
    <row r="238" spans="1:83" x14ac:dyDescent="0.25">
      <c r="C238" s="70" t="str">
        <f>"Объем: "&amp;Source!I79&amp;"=-"&amp;"2664,24/"&amp;"100"</f>
        <v>Объем: -26,6424=-2664,24/100</v>
      </c>
    </row>
    <row r="239" spans="1:83" ht="14.4" x14ac:dyDescent="0.25">
      <c r="A239" s="62"/>
      <c r="B239" s="65">
        <v>1</v>
      </c>
      <c r="C239" s="62" t="s">
        <v>487</v>
      </c>
      <c r="D239" s="64" t="s">
        <v>328</v>
      </c>
      <c r="E239" s="71"/>
      <c r="F239" s="65"/>
      <c r="G239" s="65">
        <f>Source!U79</f>
        <v>-109.23384</v>
      </c>
      <c r="H239" s="65"/>
      <c r="I239" s="65"/>
      <c r="J239" s="65"/>
      <c r="K239" s="65"/>
      <c r="L239" s="72">
        <f>SUM(L240:L240)-SUMIF(CE240:CE240, 1, L240:L240)</f>
        <v>-77774.490000000005</v>
      </c>
    </row>
    <row r="240" spans="1:83" ht="14.4" x14ac:dyDescent="0.25">
      <c r="A240" s="63"/>
      <c r="B240" s="63" t="s">
        <v>341</v>
      </c>
      <c r="C240" s="63" t="s">
        <v>342</v>
      </c>
      <c r="D240" s="64" t="s">
        <v>328</v>
      </c>
      <c r="E240" s="65">
        <v>4.0999999999999996</v>
      </c>
      <c r="F240" s="65"/>
      <c r="G240" s="65">
        <f>SmtRes!CX42</f>
        <v>-109.23384</v>
      </c>
      <c r="H240" s="67"/>
      <c r="I240" s="66"/>
      <c r="J240" s="67">
        <f>SmtRes!CZ42</f>
        <v>712</v>
      </c>
      <c r="K240" s="66"/>
      <c r="L240" s="67">
        <f>SmtRes!DI42</f>
        <v>-77774.490000000005</v>
      </c>
    </row>
    <row r="241" spans="1:83" ht="14.4" x14ac:dyDescent="0.25">
      <c r="A241" s="62"/>
      <c r="B241" s="65">
        <v>2</v>
      </c>
      <c r="C241" s="62" t="s">
        <v>488</v>
      </c>
      <c r="D241" s="64"/>
      <c r="E241" s="71"/>
      <c r="F241" s="65"/>
      <c r="G241" s="65"/>
      <c r="H241" s="65"/>
      <c r="I241" s="65"/>
      <c r="J241" s="65"/>
      <c r="K241" s="65"/>
      <c r="L241" s="72">
        <f>SUM(L242:L244)-SUMIF(CE242:CE244, 1, L242:L244)</f>
        <v>-8290.74</v>
      </c>
    </row>
    <row r="242" spans="1:83" ht="14.4" x14ac:dyDescent="0.25">
      <c r="A242" s="62"/>
      <c r="B242" s="65"/>
      <c r="C242" s="62" t="s">
        <v>490</v>
      </c>
      <c r="D242" s="64" t="s">
        <v>328</v>
      </c>
      <c r="E242" s="71"/>
      <c r="F242" s="65"/>
      <c r="G242" s="65">
        <f>Source!V79</f>
        <v>-5.3284799999999999</v>
      </c>
      <c r="H242" s="65"/>
      <c r="I242" s="65"/>
      <c r="J242" s="65"/>
      <c r="K242" s="65"/>
      <c r="L242" s="72">
        <f>SUMIF(CE243:CE244, 1, L243:L244)</f>
        <v>-4909.71</v>
      </c>
      <c r="CE242">
        <v>1</v>
      </c>
    </row>
    <row r="243" spans="1:83" ht="69" x14ac:dyDescent="0.25">
      <c r="A243" s="63"/>
      <c r="B243" s="63" t="s">
        <v>379</v>
      </c>
      <c r="C243" s="63" t="s">
        <v>381</v>
      </c>
      <c r="D243" s="64" t="s">
        <v>334</v>
      </c>
      <c r="E243" s="65">
        <v>0.2</v>
      </c>
      <c r="F243" s="65"/>
      <c r="G243" s="65">
        <f>SmtRes!CX44</f>
        <v>-5.3284799999999999</v>
      </c>
      <c r="H243" s="67"/>
      <c r="I243" s="66"/>
      <c r="J243" s="67">
        <f>SmtRes!CZ44</f>
        <v>1555.93</v>
      </c>
      <c r="K243" s="66"/>
      <c r="L243" s="67">
        <f>SmtRes!DG44</f>
        <v>-8290.74</v>
      </c>
    </row>
    <row r="244" spans="1:83" ht="14.4" x14ac:dyDescent="0.25">
      <c r="A244" s="63"/>
      <c r="B244" s="63" t="s">
        <v>335</v>
      </c>
      <c r="C244" s="63" t="s">
        <v>489</v>
      </c>
      <c r="D244" s="64" t="s">
        <v>328</v>
      </c>
      <c r="E244" s="65">
        <f>SmtRes!DO44*SmtRes!AT44</f>
        <v>0.2</v>
      </c>
      <c r="F244" s="65"/>
      <c r="G244" s="65">
        <f>ROUND(E244*G237, 7)</f>
        <v>-5.3284799999999999</v>
      </c>
      <c r="H244" s="67"/>
      <c r="I244" s="66"/>
      <c r="J244" s="67">
        <f>ROUND(SmtRes!AG44/SmtRes!DO44, 2)</f>
        <v>921.41</v>
      </c>
      <c r="K244" s="66"/>
      <c r="L244" s="67">
        <f>SmtRes!DH44</f>
        <v>-4909.71</v>
      </c>
      <c r="CE244">
        <v>1</v>
      </c>
    </row>
    <row r="245" spans="1:83" ht="14.4" x14ac:dyDescent="0.25">
      <c r="A245" s="62"/>
      <c r="B245" s="65">
        <v>4</v>
      </c>
      <c r="C245" s="62" t="s">
        <v>543</v>
      </c>
      <c r="D245" s="64"/>
      <c r="E245" s="71"/>
      <c r="F245" s="65"/>
      <c r="G245" s="65"/>
      <c r="H245" s="65"/>
      <c r="I245" s="65"/>
      <c r="J245" s="65"/>
      <c r="K245" s="65"/>
      <c r="L245" s="72">
        <f>SUM(L246:L248)-SUMIF(CE246:CE248, 1, L246:L248)</f>
        <v>-1410.54</v>
      </c>
    </row>
    <row r="246" spans="1:83" ht="14.4" x14ac:dyDescent="0.25">
      <c r="A246" s="63"/>
      <c r="B246" s="63" t="s">
        <v>382</v>
      </c>
      <c r="C246" s="63" t="s">
        <v>384</v>
      </c>
      <c r="D246" s="64" t="s">
        <v>375</v>
      </c>
      <c r="E246" s="65">
        <v>0.03</v>
      </c>
      <c r="F246" s="65"/>
      <c r="G246" s="65">
        <f>SmtRes!CX45</f>
        <v>-0.79927199999999998</v>
      </c>
      <c r="H246" s="67">
        <f>SmtRes!CZ45</f>
        <v>206.43</v>
      </c>
      <c r="I246" s="66">
        <f>SmtRes!AI45</f>
        <v>1.37</v>
      </c>
      <c r="J246" s="67">
        <f>ROUND(H246*I246, 2)</f>
        <v>282.81</v>
      </c>
      <c r="K246" s="66"/>
      <c r="L246" s="67">
        <f>SmtRes!DF45</f>
        <v>-226.04</v>
      </c>
    </row>
    <row r="247" spans="1:83" ht="14.4" x14ac:dyDescent="0.25">
      <c r="A247" s="63"/>
      <c r="B247" s="63" t="s">
        <v>385</v>
      </c>
      <c r="C247" s="63" t="s">
        <v>387</v>
      </c>
      <c r="D247" s="64" t="s">
        <v>375</v>
      </c>
      <c r="E247" s="65">
        <v>0.05</v>
      </c>
      <c r="F247" s="65"/>
      <c r="G247" s="65">
        <f>SmtRes!CX46</f>
        <v>-1.33212</v>
      </c>
      <c r="H247" s="67">
        <f>SmtRes!CZ46</f>
        <v>137.72</v>
      </c>
      <c r="I247" s="66">
        <f>SmtRes!AI46</f>
        <v>1.66</v>
      </c>
      <c r="J247" s="67">
        <f>ROUND(H247*I247, 2)</f>
        <v>228.62</v>
      </c>
      <c r="K247" s="66"/>
      <c r="L247" s="67">
        <f>SmtRes!DF46</f>
        <v>-304.55</v>
      </c>
    </row>
    <row r="248" spans="1:83" ht="27.6" x14ac:dyDescent="0.25">
      <c r="A248" s="63"/>
      <c r="B248" s="63" t="s">
        <v>388</v>
      </c>
      <c r="C248" s="73" t="s">
        <v>390</v>
      </c>
      <c r="D248" s="74" t="s">
        <v>375</v>
      </c>
      <c r="E248" s="75">
        <v>0.1</v>
      </c>
      <c r="F248" s="75"/>
      <c r="G248" s="75">
        <f>SmtRes!CX47</f>
        <v>-2.6642399999999999</v>
      </c>
      <c r="H248" s="76">
        <f>SmtRes!CZ47</f>
        <v>214.47</v>
      </c>
      <c r="I248" s="77">
        <f>SmtRes!AI47</f>
        <v>1.54</v>
      </c>
      <c r="J248" s="76">
        <f>ROUND(H248*I248, 2)</f>
        <v>330.28</v>
      </c>
      <c r="K248" s="77"/>
      <c r="L248" s="76">
        <f>SmtRes!DF47</f>
        <v>-879.95</v>
      </c>
    </row>
    <row r="249" spans="1:83" ht="14.4" x14ac:dyDescent="0.25">
      <c r="A249" s="63"/>
      <c r="B249" s="63"/>
      <c r="C249" s="79" t="s">
        <v>491</v>
      </c>
      <c r="D249" s="64"/>
      <c r="E249" s="65"/>
      <c r="F249" s="65"/>
      <c r="G249" s="65"/>
      <c r="H249" s="67"/>
      <c r="I249" s="66"/>
      <c r="J249" s="67"/>
      <c r="K249" s="66"/>
      <c r="L249" s="67">
        <f>L239+L241+L242+L245</f>
        <v>-92385.48000000001</v>
      </c>
    </row>
    <row r="250" spans="1:83" ht="41.4" x14ac:dyDescent="0.25">
      <c r="A250" s="61" t="s">
        <v>550</v>
      </c>
      <c r="B250" s="63" t="str">
        <f>Source!F80</f>
        <v>421/пр_2020_п.75_пп.а</v>
      </c>
      <c r="C250" s="63" t="str">
        <f>Source!G80</f>
        <v>Сметная стоимость вспомогательных ненормируемых материальных ресурсов, не учтенная в сметной норме, 2%</v>
      </c>
      <c r="D250" s="64" t="str">
        <f>Source!H80</f>
        <v>%</v>
      </c>
      <c r="E250" s="65">
        <f>SmtRes!AT48</f>
        <v>2</v>
      </c>
      <c r="F250" s="65"/>
      <c r="G250" s="65">
        <f>Source!I80</f>
        <v>2</v>
      </c>
      <c r="H250" s="67"/>
      <c r="I250" s="66"/>
      <c r="J250" s="67"/>
      <c r="K250" s="66"/>
      <c r="L250" s="67">
        <f>Source!P80</f>
        <v>-1555.49</v>
      </c>
      <c r="AD250">
        <f>ROUND((Source!AT80/100)*((ROUND(0*Source!I80, 2)+ROUND(0*Source!I80, 2))), 2)</f>
        <v>0</v>
      </c>
      <c r="AE250">
        <f>ROUND((Source!AU80/100)*((ROUND(0*Source!I80, 2)+ROUND(0*Source!I80, 2))), 2)</f>
        <v>0</v>
      </c>
      <c r="AN250">
        <f>L250</f>
        <v>-1555.49</v>
      </c>
      <c r="AW250">
        <f>L250</f>
        <v>-1555.49</v>
      </c>
      <c r="AZ250">
        <f>Source!X80</f>
        <v>0</v>
      </c>
      <c r="BA250">
        <f>Source!Y80</f>
        <v>0</v>
      </c>
      <c r="CD250">
        <v>2</v>
      </c>
    </row>
    <row r="251" spans="1:83" ht="14.4" x14ac:dyDescent="0.25">
      <c r="A251" s="63"/>
      <c r="B251" s="63"/>
      <c r="C251" s="63" t="s">
        <v>492</v>
      </c>
      <c r="D251" s="64"/>
      <c r="E251" s="65"/>
      <c r="F251" s="65"/>
      <c r="G251" s="65"/>
      <c r="H251" s="67"/>
      <c r="I251" s="66"/>
      <c r="J251" s="67"/>
      <c r="K251" s="66"/>
      <c r="L251" s="67">
        <f>SUM(AR237:AR254)+SUM(AS237:AS254)+SUM(AT237:AT254)+SUM(AU237:AU254)+SUM(AV237:AV254)</f>
        <v>-82684.200000000012</v>
      </c>
    </row>
    <row r="252" spans="1:83" ht="27.6" x14ac:dyDescent="0.25">
      <c r="A252" s="63"/>
      <c r="B252" s="63" t="s">
        <v>159</v>
      </c>
      <c r="C252" s="63" t="s">
        <v>547</v>
      </c>
      <c r="D252" s="64" t="s">
        <v>134</v>
      </c>
      <c r="E252" s="65">
        <f>Source!BZ79</f>
        <v>90</v>
      </c>
      <c r="F252" s="65"/>
      <c r="G252" s="65">
        <f>Source!AT79</f>
        <v>90</v>
      </c>
      <c r="H252" s="67"/>
      <c r="I252" s="66"/>
      <c r="J252" s="67"/>
      <c r="K252" s="66"/>
      <c r="L252" s="67">
        <f>SUM(AZ237:AZ254)</f>
        <v>-74415.78</v>
      </c>
    </row>
    <row r="253" spans="1:83" ht="27.6" x14ac:dyDescent="0.25">
      <c r="A253" s="73"/>
      <c r="B253" s="73" t="s">
        <v>160</v>
      </c>
      <c r="C253" s="73" t="s">
        <v>548</v>
      </c>
      <c r="D253" s="74" t="s">
        <v>134</v>
      </c>
      <c r="E253" s="75">
        <f>Source!CA79</f>
        <v>46</v>
      </c>
      <c r="F253" s="75"/>
      <c r="G253" s="75">
        <f>Source!AU79</f>
        <v>46</v>
      </c>
      <c r="H253" s="76"/>
      <c r="I253" s="77"/>
      <c r="J253" s="76"/>
      <c r="K253" s="77"/>
      <c r="L253" s="76">
        <f>SUM(BA237:BA254)</f>
        <v>-38034.730000000003</v>
      </c>
    </row>
    <row r="254" spans="1:83" ht="13.8" x14ac:dyDescent="0.25">
      <c r="C254" s="81" t="s">
        <v>495</v>
      </c>
      <c r="D254" s="81"/>
      <c r="E254" s="81"/>
      <c r="F254" s="81"/>
      <c r="G254" s="81"/>
      <c r="H254" s="81"/>
      <c r="I254" s="82">
        <f>IF(E237&lt;&gt;0,K254/E237, 0)</f>
        <v>7746.7300243221325</v>
      </c>
      <c r="J254" s="82"/>
      <c r="K254" s="82">
        <f>L239+L241+L245+L252+L253+L242+SUM(L250:L250)</f>
        <v>-206391.47999999998</v>
      </c>
      <c r="L254" s="82"/>
      <c r="AD254">
        <f>ROUND((Source!AT79/100)*((ROUND(SUMIF(SmtRes!AQ42:'SmtRes'!AQ48,"=1",SmtRes!AD42:'SmtRes'!AD48)*Source!I79, 2)+ROUND(SUMIF(SmtRes!AQ42:'SmtRes'!AQ48,"=1",SmtRes!AC42:'SmtRes'!AC48)*Source!I79, 2))), 2)</f>
        <v>-39166.160000000003</v>
      </c>
      <c r="AE254">
        <f>ROUND((Source!AU79/100)*((ROUND(SUMIF(SmtRes!AQ42:'SmtRes'!AQ48,"=1",SmtRes!AD42:'SmtRes'!AD48)*Source!I79, 2)+ROUND(SUMIF(SmtRes!AQ42:'SmtRes'!AQ48,"=1",SmtRes!AC42:'SmtRes'!AC48)*Source!I79, 2))), 2)</f>
        <v>-20018.259999999998</v>
      </c>
      <c r="AN254" s="78">
        <f>L239+L241+L245+L252+L253+L242</f>
        <v>-204835.99</v>
      </c>
      <c r="AO254" s="78">
        <f>L241</f>
        <v>-8290.74</v>
      </c>
      <c r="AQ254" t="s">
        <v>496</v>
      </c>
      <c r="AR254" s="78">
        <f>L239</f>
        <v>-77774.490000000005</v>
      </c>
      <c r="AT254" s="78">
        <f>L242</f>
        <v>-4909.71</v>
      </c>
      <c r="AV254" t="s">
        <v>496</v>
      </c>
      <c r="AW254" s="78">
        <f>L245</f>
        <v>-1410.54</v>
      </c>
      <c r="AZ254">
        <f>Source!X79</f>
        <v>-74415.78</v>
      </c>
      <c r="BA254">
        <f>Source!Y79</f>
        <v>-38034.730000000003</v>
      </c>
      <c r="CD254">
        <v>2</v>
      </c>
    </row>
    <row r="255" spans="1:83" ht="69" x14ac:dyDescent="0.25">
      <c r="A255" s="61" t="s">
        <v>167</v>
      </c>
      <c r="B255" s="63" t="s">
        <v>551</v>
      </c>
      <c r="C255" s="63" t="str">
        <f>Source!G81</f>
        <v>Покрытие кабеля, проложенного в траншее, плитами из полимернаполненных материалов в один ряд, расположенными вдоль кабельной линии: размером 48х24 см</v>
      </c>
      <c r="D255" s="64" t="str">
        <f>Source!H81</f>
        <v>100 м</v>
      </c>
      <c r="E255" s="65">
        <f>Source!K81</f>
        <v>6.36</v>
      </c>
      <c r="F255" s="65"/>
      <c r="G255" s="65">
        <f>Source!I81</f>
        <v>6.36</v>
      </c>
      <c r="H255" s="67"/>
      <c r="I255" s="66"/>
      <c r="J255" s="67"/>
      <c r="K255" s="66"/>
      <c r="L255" s="67"/>
    </row>
    <row r="256" spans="1:83" x14ac:dyDescent="0.25">
      <c r="C256" s="70" t="str">
        <f>"Объем: "&amp;Source!I81&amp;"=636/"&amp;"100"</f>
        <v>Объем: 6,36=636/100</v>
      </c>
    </row>
    <row r="257" spans="1:83" ht="14.4" x14ac:dyDescent="0.25">
      <c r="A257" s="62"/>
      <c r="B257" s="65">
        <v>1</v>
      </c>
      <c r="C257" s="62" t="s">
        <v>487</v>
      </c>
      <c r="D257" s="64" t="s">
        <v>328</v>
      </c>
      <c r="E257" s="71"/>
      <c r="F257" s="65"/>
      <c r="G257" s="65">
        <f>Source!U81</f>
        <v>23.404800000000002</v>
      </c>
      <c r="H257" s="65"/>
      <c r="I257" s="65"/>
      <c r="J257" s="65"/>
      <c r="K257" s="65"/>
      <c r="L257" s="72">
        <f>SUM(L258:L258)-SUMIF(CE258:CE258, 1, L258:L258)</f>
        <v>15684.02</v>
      </c>
    </row>
    <row r="258" spans="1:83" ht="14.4" x14ac:dyDescent="0.25">
      <c r="A258" s="63"/>
      <c r="B258" s="63" t="s">
        <v>391</v>
      </c>
      <c r="C258" s="63" t="s">
        <v>392</v>
      </c>
      <c r="D258" s="64" t="s">
        <v>328</v>
      </c>
      <c r="E258" s="65">
        <v>3.68</v>
      </c>
      <c r="F258" s="65"/>
      <c r="G258" s="65">
        <f>SmtRes!CX49</f>
        <v>23.404800000000002</v>
      </c>
      <c r="H258" s="67"/>
      <c r="I258" s="66"/>
      <c r="J258" s="67">
        <f>SmtRes!CZ49</f>
        <v>670.12</v>
      </c>
      <c r="K258" s="66"/>
      <c r="L258" s="67">
        <f>SmtRes!DI49</f>
        <v>15684.02</v>
      </c>
    </row>
    <row r="259" spans="1:83" ht="14.4" x14ac:dyDescent="0.25">
      <c r="A259" s="62"/>
      <c r="B259" s="65">
        <v>2</v>
      </c>
      <c r="C259" s="62" t="s">
        <v>488</v>
      </c>
      <c r="D259" s="64"/>
      <c r="E259" s="71"/>
      <c r="F259" s="65"/>
      <c r="G259" s="65"/>
      <c r="H259" s="65"/>
      <c r="I259" s="65"/>
      <c r="J259" s="65"/>
      <c r="K259" s="65"/>
      <c r="L259" s="72">
        <f>SUM(L260:L262)-SUMIF(CE260:CE262, 1, L260:L262)</f>
        <v>1385.7499999999995</v>
      </c>
    </row>
    <row r="260" spans="1:83" ht="14.4" x14ac:dyDescent="0.25">
      <c r="A260" s="62"/>
      <c r="B260" s="65"/>
      <c r="C260" s="62" t="s">
        <v>490</v>
      </c>
      <c r="D260" s="64" t="s">
        <v>328</v>
      </c>
      <c r="E260" s="71"/>
      <c r="F260" s="65"/>
      <c r="G260" s="65">
        <f>Source!V81</f>
        <v>2.1623999999999999</v>
      </c>
      <c r="H260" s="65"/>
      <c r="I260" s="65"/>
      <c r="J260" s="65"/>
      <c r="K260" s="65"/>
      <c r="L260" s="72">
        <f>SUMIF(CE261:CE262, 1, L261:L262)</f>
        <v>1733.7</v>
      </c>
      <c r="CE260">
        <v>1</v>
      </c>
    </row>
    <row r="261" spans="1:83" ht="27.6" x14ac:dyDescent="0.25">
      <c r="A261" s="63"/>
      <c r="B261" s="63" t="s">
        <v>352</v>
      </c>
      <c r="C261" s="63" t="s">
        <v>354</v>
      </c>
      <c r="D261" s="64" t="s">
        <v>334</v>
      </c>
      <c r="E261" s="65">
        <v>0.34</v>
      </c>
      <c r="F261" s="65"/>
      <c r="G261" s="65">
        <f>SmtRes!CX51</f>
        <v>2.1623999999999999</v>
      </c>
      <c r="H261" s="67"/>
      <c r="I261" s="66"/>
      <c r="J261" s="67">
        <f>SmtRes!CZ51</f>
        <v>640.84</v>
      </c>
      <c r="K261" s="66"/>
      <c r="L261" s="67">
        <f>SmtRes!DG51</f>
        <v>1385.75</v>
      </c>
    </row>
    <row r="262" spans="1:83" ht="14.4" x14ac:dyDescent="0.25">
      <c r="A262" s="63"/>
      <c r="B262" s="63" t="s">
        <v>349</v>
      </c>
      <c r="C262" s="73" t="s">
        <v>503</v>
      </c>
      <c r="D262" s="74" t="s">
        <v>328</v>
      </c>
      <c r="E262" s="75">
        <f>SmtRes!DO51*SmtRes!AT51</f>
        <v>0.34</v>
      </c>
      <c r="F262" s="75"/>
      <c r="G262" s="75">
        <f>ROUND(E262*G255, 7)</f>
        <v>2.1623999999999999</v>
      </c>
      <c r="H262" s="76"/>
      <c r="I262" s="77"/>
      <c r="J262" s="76">
        <f>ROUND(SmtRes!AG51/SmtRes!DO51, 2)</f>
        <v>801.75</v>
      </c>
      <c r="K262" s="77"/>
      <c r="L262" s="76">
        <f>SmtRes!DH51</f>
        <v>1733.7</v>
      </c>
      <c r="CE262">
        <v>1</v>
      </c>
    </row>
    <row r="263" spans="1:83" ht="14.4" x14ac:dyDescent="0.25">
      <c r="A263" s="63"/>
      <c r="B263" s="63"/>
      <c r="C263" s="79" t="s">
        <v>491</v>
      </c>
      <c r="D263" s="64"/>
      <c r="E263" s="65"/>
      <c r="F263" s="65"/>
      <c r="G263" s="65"/>
      <c r="H263" s="67"/>
      <c r="I263" s="66"/>
      <c r="J263" s="67"/>
      <c r="K263" s="66"/>
      <c r="L263" s="67">
        <f>L257+L259+L260</f>
        <v>18803.47</v>
      </c>
    </row>
    <row r="264" spans="1:83" ht="41.4" x14ac:dyDescent="0.25">
      <c r="A264" s="61" t="s">
        <v>552</v>
      </c>
      <c r="B264" s="63" t="str">
        <f>Source!F82</f>
        <v>421/пр_2020_п.75_пп.а</v>
      </c>
      <c r="C264" s="63" t="str">
        <f>Source!G82</f>
        <v>Сметная стоимость вспомогательных ненормируемых материальных ресурсов, не учтенная в сметной норме, 2%</v>
      </c>
      <c r="D264" s="64" t="str">
        <f>Source!H82</f>
        <v>%</v>
      </c>
      <c r="E264" s="65">
        <f>SmtRes!AT52</f>
        <v>2</v>
      </c>
      <c r="F264" s="65"/>
      <c r="G264" s="65">
        <f>Source!I82</f>
        <v>2</v>
      </c>
      <c r="H264" s="67"/>
      <c r="I264" s="66"/>
      <c r="J264" s="67"/>
      <c r="K264" s="66"/>
      <c r="L264" s="67">
        <f>Source!P82</f>
        <v>313.68</v>
      </c>
      <c r="AD264">
        <f>ROUND((Source!AT82/100)*((ROUND(0*Source!I82, 2)+ROUND(0*Source!I82, 2))), 2)</f>
        <v>0</v>
      </c>
      <c r="AE264">
        <f>ROUND((Source!AU82/100)*((ROUND(0*Source!I82, 2)+ROUND(0*Source!I82, 2))), 2)</f>
        <v>0</v>
      </c>
      <c r="AN264">
        <f>L264</f>
        <v>313.68</v>
      </c>
      <c r="AW264">
        <f>L264</f>
        <v>313.68</v>
      </c>
      <c r="AZ264">
        <f>Source!X82</f>
        <v>0</v>
      </c>
      <c r="BA264">
        <f>Source!Y82</f>
        <v>0</v>
      </c>
      <c r="CD264">
        <v>2</v>
      </c>
    </row>
    <row r="265" spans="1:83" ht="14.4" x14ac:dyDescent="0.25">
      <c r="A265" s="63"/>
      <c r="B265" s="63"/>
      <c r="C265" s="63" t="s">
        <v>492</v>
      </c>
      <c r="D265" s="64"/>
      <c r="E265" s="65"/>
      <c r="F265" s="65"/>
      <c r="G265" s="65"/>
      <c r="H265" s="67"/>
      <c r="I265" s="66"/>
      <c r="J265" s="67"/>
      <c r="K265" s="66"/>
      <c r="L265" s="67">
        <f>SUM(AR255:AR268)+SUM(AS255:AS268)+SUM(AT255:AT268)+SUM(AU255:AU268)+SUM(AV255:AV268)</f>
        <v>17417.72</v>
      </c>
    </row>
    <row r="266" spans="1:83" ht="27.6" x14ac:dyDescent="0.25">
      <c r="A266" s="63"/>
      <c r="B266" s="63" t="s">
        <v>129</v>
      </c>
      <c r="C266" s="63" t="s">
        <v>537</v>
      </c>
      <c r="D266" s="64" t="s">
        <v>134</v>
      </c>
      <c r="E266" s="65">
        <f>Source!BZ81</f>
        <v>97</v>
      </c>
      <c r="F266" s="65"/>
      <c r="G266" s="65">
        <f>Source!AT81</f>
        <v>97</v>
      </c>
      <c r="H266" s="67"/>
      <c r="I266" s="66"/>
      <c r="J266" s="67"/>
      <c r="K266" s="66"/>
      <c r="L266" s="67">
        <f>SUM(AZ255:AZ268)</f>
        <v>16895.189999999999</v>
      </c>
    </row>
    <row r="267" spans="1:83" ht="27.6" x14ac:dyDescent="0.25">
      <c r="A267" s="73"/>
      <c r="B267" s="73" t="s">
        <v>130</v>
      </c>
      <c r="C267" s="73" t="s">
        <v>538</v>
      </c>
      <c r="D267" s="74" t="s">
        <v>134</v>
      </c>
      <c r="E267" s="75">
        <f>Source!CA81</f>
        <v>51</v>
      </c>
      <c r="F267" s="75"/>
      <c r="G267" s="75">
        <f>Source!AU81</f>
        <v>51</v>
      </c>
      <c r="H267" s="76"/>
      <c r="I267" s="77"/>
      <c r="J267" s="76"/>
      <c r="K267" s="77"/>
      <c r="L267" s="76">
        <f>SUM(BA255:BA268)</f>
        <v>8883.0400000000009</v>
      </c>
    </row>
    <row r="268" spans="1:83" ht="13.8" x14ac:dyDescent="0.25">
      <c r="C268" s="81" t="s">
        <v>495</v>
      </c>
      <c r="D268" s="81"/>
      <c r="E268" s="81"/>
      <c r="F268" s="81"/>
      <c r="G268" s="81"/>
      <c r="H268" s="81"/>
      <c r="I268" s="82">
        <f>IF(E255&lt;&gt;0,K268/E255, 0)</f>
        <v>7059.0220125786154</v>
      </c>
      <c r="J268" s="82"/>
      <c r="K268" s="82">
        <f>L257+L259+L266+L267+L260+SUM(L264:L264)</f>
        <v>44895.38</v>
      </c>
      <c r="L268" s="82"/>
      <c r="AD268">
        <f>ROUND((Source!AT81/100)*((ROUND(SUMIF(SmtRes!AQ49:'SmtRes'!AQ52,"=1",SmtRes!AD49:'SmtRes'!AD52)*Source!I81, 2)+ROUND(SUMIF(SmtRes!AQ49:'SmtRes'!AQ52,"=1",SmtRes!AC49:'SmtRes'!AC52)*Source!I81, 2))), 2)</f>
        <v>9080.26</v>
      </c>
      <c r="AE268">
        <f>ROUND((Source!AU81/100)*((ROUND(SUMIF(SmtRes!AQ49:'SmtRes'!AQ52,"=1",SmtRes!AD49:'SmtRes'!AD52)*Source!I81, 2)+ROUND(SUMIF(SmtRes!AQ49:'SmtRes'!AQ52,"=1",SmtRes!AC49:'SmtRes'!AC52)*Source!I81, 2))), 2)</f>
        <v>4774.16</v>
      </c>
      <c r="AN268" s="78">
        <f>L257+L259+L266+L267+L260</f>
        <v>44581.7</v>
      </c>
      <c r="AO268" s="78">
        <f>L259</f>
        <v>1385.7499999999995</v>
      </c>
      <c r="AQ268" t="s">
        <v>496</v>
      </c>
      <c r="AR268" s="78">
        <f>L257</f>
        <v>15684.02</v>
      </c>
      <c r="AT268" s="78">
        <f>L260</f>
        <v>1733.7</v>
      </c>
      <c r="AV268" t="s">
        <v>496</v>
      </c>
      <c r="AW268">
        <f>0</f>
        <v>0</v>
      </c>
      <c r="AZ268">
        <f>Source!X81</f>
        <v>16895.189999999999</v>
      </c>
      <c r="BA268">
        <f>Source!Y81</f>
        <v>8883.0400000000009</v>
      </c>
      <c r="CD268">
        <v>2</v>
      </c>
    </row>
    <row r="269" spans="1:83" ht="69" x14ac:dyDescent="0.25">
      <c r="A269" s="61" t="s">
        <v>172</v>
      </c>
      <c r="B269" s="63" t="s">
        <v>553</v>
      </c>
      <c r="C269" s="63" t="str">
        <f>Source!G83</f>
        <v>Покрытие кабеля, проложенного в траншее, плитами из полимернаполненных материалов в один ряд, расположенными вдоль кабельной линии: размером 48х48 см</v>
      </c>
      <c r="D269" s="64" t="str">
        <f>Source!H83</f>
        <v>100 м</v>
      </c>
      <c r="E269" s="65">
        <f>Source!K83</f>
        <v>6.7</v>
      </c>
      <c r="F269" s="65"/>
      <c r="G269" s="65">
        <f>Source!I83</f>
        <v>6.7</v>
      </c>
      <c r="H269" s="67"/>
      <c r="I269" s="66"/>
      <c r="J269" s="67"/>
      <c r="K269" s="66"/>
      <c r="L269" s="67"/>
    </row>
    <row r="270" spans="1:83" x14ac:dyDescent="0.25">
      <c r="C270" s="70" t="str">
        <f>"Объем: "&amp;Source!I83&amp;"=(34+"&amp;"636)/"&amp;"100"</f>
        <v>Объем: 6,7=(34+636)/100</v>
      </c>
    </row>
    <row r="271" spans="1:83" ht="14.4" x14ac:dyDescent="0.25">
      <c r="A271" s="62"/>
      <c r="B271" s="65">
        <v>1</v>
      </c>
      <c r="C271" s="62" t="s">
        <v>487</v>
      </c>
      <c r="D271" s="64" t="s">
        <v>328</v>
      </c>
      <c r="E271" s="71"/>
      <c r="F271" s="65"/>
      <c r="G271" s="65">
        <f>Source!U83</f>
        <v>31.222000000000001</v>
      </c>
      <c r="H271" s="65"/>
      <c r="I271" s="65"/>
      <c r="J271" s="65"/>
      <c r="K271" s="65"/>
      <c r="L271" s="72">
        <f>SUM(L272:L272)-SUMIF(CE272:CE272, 1, L272:L272)</f>
        <v>20922.490000000002</v>
      </c>
    </row>
    <row r="272" spans="1:83" ht="14.4" x14ac:dyDescent="0.25">
      <c r="A272" s="63"/>
      <c r="B272" s="63" t="s">
        <v>391</v>
      </c>
      <c r="C272" s="63" t="s">
        <v>392</v>
      </c>
      <c r="D272" s="64" t="s">
        <v>328</v>
      </c>
      <c r="E272" s="65">
        <v>4.66</v>
      </c>
      <c r="F272" s="65"/>
      <c r="G272" s="65">
        <f>SmtRes!CX53</f>
        <v>31.222000000000001</v>
      </c>
      <c r="H272" s="67"/>
      <c r="I272" s="66"/>
      <c r="J272" s="67">
        <f>SmtRes!CZ53</f>
        <v>670.12</v>
      </c>
      <c r="K272" s="66"/>
      <c r="L272" s="67">
        <f>SmtRes!DI53</f>
        <v>20922.490000000002</v>
      </c>
    </row>
    <row r="273" spans="1:83" ht="14.4" x14ac:dyDescent="0.25">
      <c r="A273" s="62"/>
      <c r="B273" s="65">
        <v>2</v>
      </c>
      <c r="C273" s="62" t="s">
        <v>488</v>
      </c>
      <c r="D273" s="64"/>
      <c r="E273" s="71"/>
      <c r="F273" s="65"/>
      <c r="G273" s="65"/>
      <c r="H273" s="65"/>
      <c r="I273" s="65"/>
      <c r="J273" s="65"/>
      <c r="K273" s="65"/>
      <c r="L273" s="72">
        <f>SUM(L274:L276)-SUMIF(CE274:CE276, 1, L274:L276)</f>
        <v>2876.7300000000005</v>
      </c>
    </row>
    <row r="274" spans="1:83" ht="14.4" x14ac:dyDescent="0.25">
      <c r="A274" s="62"/>
      <c r="B274" s="65"/>
      <c r="C274" s="62" t="s">
        <v>490</v>
      </c>
      <c r="D274" s="64" t="s">
        <v>328</v>
      </c>
      <c r="E274" s="71"/>
      <c r="F274" s="65"/>
      <c r="G274" s="65">
        <f>Source!V83</f>
        <v>4.4889999999999999</v>
      </c>
      <c r="H274" s="65"/>
      <c r="I274" s="65"/>
      <c r="J274" s="65"/>
      <c r="K274" s="65"/>
      <c r="L274" s="72">
        <f>SUMIF(CE275:CE276, 1, L275:L276)</f>
        <v>3599.06</v>
      </c>
      <c r="CE274">
        <v>1</v>
      </c>
    </row>
    <row r="275" spans="1:83" ht="27.6" x14ac:dyDescent="0.25">
      <c r="A275" s="63"/>
      <c r="B275" s="63" t="s">
        <v>352</v>
      </c>
      <c r="C275" s="63" t="s">
        <v>354</v>
      </c>
      <c r="D275" s="64" t="s">
        <v>334</v>
      </c>
      <c r="E275" s="65">
        <v>0.67</v>
      </c>
      <c r="F275" s="65"/>
      <c r="G275" s="65">
        <f>SmtRes!CX55</f>
        <v>4.4889999999999999</v>
      </c>
      <c r="H275" s="67"/>
      <c r="I275" s="66"/>
      <c r="J275" s="67">
        <f>SmtRes!CZ55</f>
        <v>640.84</v>
      </c>
      <c r="K275" s="66"/>
      <c r="L275" s="67">
        <f>SmtRes!DG55</f>
        <v>2876.73</v>
      </c>
    </row>
    <row r="276" spans="1:83" ht="14.4" x14ac:dyDescent="0.25">
      <c r="A276" s="63"/>
      <c r="B276" s="63" t="s">
        <v>349</v>
      </c>
      <c r="C276" s="73" t="s">
        <v>503</v>
      </c>
      <c r="D276" s="74" t="s">
        <v>328</v>
      </c>
      <c r="E276" s="75">
        <f>SmtRes!DO55*SmtRes!AT55</f>
        <v>0.67</v>
      </c>
      <c r="F276" s="75"/>
      <c r="G276" s="75">
        <f>ROUND(E276*G269, 7)</f>
        <v>4.4889999999999999</v>
      </c>
      <c r="H276" s="76"/>
      <c r="I276" s="77"/>
      <c r="J276" s="76">
        <f>ROUND(SmtRes!AG55/SmtRes!DO55, 2)</f>
        <v>801.75</v>
      </c>
      <c r="K276" s="77"/>
      <c r="L276" s="76">
        <f>SmtRes!DH55</f>
        <v>3599.06</v>
      </c>
      <c r="CE276">
        <v>1</v>
      </c>
    </row>
    <row r="277" spans="1:83" ht="14.4" x14ac:dyDescent="0.25">
      <c r="A277" s="63"/>
      <c r="B277" s="63"/>
      <c r="C277" s="79" t="s">
        <v>491</v>
      </c>
      <c r="D277" s="64"/>
      <c r="E277" s="65"/>
      <c r="F277" s="65"/>
      <c r="G277" s="65"/>
      <c r="H277" s="67"/>
      <c r="I277" s="66"/>
      <c r="J277" s="67"/>
      <c r="K277" s="66"/>
      <c r="L277" s="67">
        <f>L271+L273+L274</f>
        <v>27398.280000000002</v>
      </c>
    </row>
    <row r="278" spans="1:83" ht="41.4" x14ac:dyDescent="0.25">
      <c r="A278" s="61" t="s">
        <v>554</v>
      </c>
      <c r="B278" s="63" t="str">
        <f>Source!F84</f>
        <v>421/пр_2020_п.75_пп.а</v>
      </c>
      <c r="C278" s="63" t="str">
        <f>Source!G84</f>
        <v>Сметная стоимость вспомогательных ненормируемых материальных ресурсов, не учтенная в сметной норме, 2%</v>
      </c>
      <c r="D278" s="64" t="str">
        <f>Source!H84</f>
        <v>%</v>
      </c>
      <c r="E278" s="65">
        <f>SmtRes!AT56</f>
        <v>2</v>
      </c>
      <c r="F278" s="65"/>
      <c r="G278" s="65">
        <f>Source!I84</f>
        <v>2</v>
      </c>
      <c r="H278" s="67"/>
      <c r="I278" s="66"/>
      <c r="J278" s="67"/>
      <c r="K278" s="66"/>
      <c r="L278" s="67">
        <f>Source!P84</f>
        <v>418.45</v>
      </c>
      <c r="AD278">
        <f>ROUND((Source!AT84/100)*((ROUND(0*Source!I84, 2)+ROUND(0*Source!I84, 2))), 2)</f>
        <v>0</v>
      </c>
      <c r="AE278">
        <f>ROUND((Source!AU84/100)*((ROUND(0*Source!I84, 2)+ROUND(0*Source!I84, 2))), 2)</f>
        <v>0</v>
      </c>
      <c r="AN278">
        <f>L278</f>
        <v>418.45</v>
      </c>
      <c r="AW278">
        <f>L278</f>
        <v>418.45</v>
      </c>
      <c r="AZ278">
        <f>Source!X84</f>
        <v>0</v>
      </c>
      <c r="BA278">
        <f>Source!Y84</f>
        <v>0</v>
      </c>
      <c r="CD278">
        <v>2</v>
      </c>
    </row>
    <row r="279" spans="1:83" ht="14.4" x14ac:dyDescent="0.25">
      <c r="A279" s="63"/>
      <c r="B279" s="63"/>
      <c r="C279" s="63" t="s">
        <v>492</v>
      </c>
      <c r="D279" s="64"/>
      <c r="E279" s="65"/>
      <c r="F279" s="65"/>
      <c r="G279" s="65"/>
      <c r="H279" s="67"/>
      <c r="I279" s="66"/>
      <c r="J279" s="67"/>
      <c r="K279" s="66"/>
      <c r="L279" s="67">
        <f>SUM(AR269:AR282)+SUM(AS269:AS282)+SUM(AT269:AT282)+SUM(AU269:AU282)+SUM(AV269:AV282)</f>
        <v>24521.550000000003</v>
      </c>
    </row>
    <row r="280" spans="1:83" ht="27.6" x14ac:dyDescent="0.25">
      <c r="A280" s="63"/>
      <c r="B280" s="63" t="s">
        <v>129</v>
      </c>
      <c r="C280" s="63" t="s">
        <v>537</v>
      </c>
      <c r="D280" s="64" t="s">
        <v>134</v>
      </c>
      <c r="E280" s="65">
        <f>Source!BZ83</f>
        <v>97</v>
      </c>
      <c r="F280" s="65"/>
      <c r="G280" s="65">
        <f>Source!AT83</f>
        <v>97</v>
      </c>
      <c r="H280" s="67"/>
      <c r="I280" s="66"/>
      <c r="J280" s="67"/>
      <c r="K280" s="66"/>
      <c r="L280" s="67">
        <f>SUM(AZ269:AZ282)</f>
        <v>23785.9</v>
      </c>
    </row>
    <row r="281" spans="1:83" ht="27.6" x14ac:dyDescent="0.25">
      <c r="A281" s="73"/>
      <c r="B281" s="73" t="s">
        <v>130</v>
      </c>
      <c r="C281" s="73" t="s">
        <v>538</v>
      </c>
      <c r="D281" s="74" t="s">
        <v>134</v>
      </c>
      <c r="E281" s="75">
        <f>Source!CA83</f>
        <v>51</v>
      </c>
      <c r="F281" s="75"/>
      <c r="G281" s="75">
        <f>Source!AU83</f>
        <v>51</v>
      </c>
      <c r="H281" s="76"/>
      <c r="I281" s="77"/>
      <c r="J281" s="76"/>
      <c r="K281" s="77"/>
      <c r="L281" s="76">
        <f>SUM(BA269:BA282)</f>
        <v>12505.99</v>
      </c>
    </row>
    <row r="282" spans="1:83" ht="13.8" x14ac:dyDescent="0.25">
      <c r="C282" s="81" t="s">
        <v>495</v>
      </c>
      <c r="D282" s="81"/>
      <c r="E282" s="81"/>
      <c r="F282" s="81"/>
      <c r="G282" s="81"/>
      <c r="H282" s="81"/>
      <c r="I282" s="82">
        <f>IF(E269&lt;&gt;0,K282/E269, 0)</f>
        <v>9568.4507462686561</v>
      </c>
      <c r="J282" s="82"/>
      <c r="K282" s="82">
        <f>L271+L273+L280+L281+L274+SUM(L278:L278)</f>
        <v>64108.619999999995</v>
      </c>
      <c r="L282" s="82"/>
      <c r="AD282">
        <f>ROUND((Source!AT83/100)*((ROUND(SUMIF(SmtRes!AQ53:'SmtRes'!AQ56,"=1",SmtRes!AD53:'SmtRes'!AD56)*Source!I83, 2)+ROUND(SUMIF(SmtRes!AQ53:'SmtRes'!AQ56,"=1",SmtRes!AC53:'SmtRes'!AC56)*Source!I83, 2))), 2)</f>
        <v>9565.68</v>
      </c>
      <c r="AE282">
        <f>ROUND((Source!AU83/100)*((ROUND(SUMIF(SmtRes!AQ53:'SmtRes'!AQ56,"=1",SmtRes!AD53:'SmtRes'!AD56)*Source!I83, 2)+ROUND(SUMIF(SmtRes!AQ53:'SmtRes'!AQ56,"=1",SmtRes!AC53:'SmtRes'!AC56)*Source!I83, 2))), 2)</f>
        <v>5029.38</v>
      </c>
      <c r="AN282" s="78">
        <f>L271+L273+L280+L281+L274</f>
        <v>63690.17</v>
      </c>
      <c r="AO282" s="78">
        <f>L273</f>
        <v>2876.7300000000005</v>
      </c>
      <c r="AQ282" t="s">
        <v>496</v>
      </c>
      <c r="AR282" s="78">
        <f>L271</f>
        <v>20922.490000000002</v>
      </c>
      <c r="AT282" s="78">
        <f>L274</f>
        <v>3599.06</v>
      </c>
      <c r="AV282" t="s">
        <v>496</v>
      </c>
      <c r="AW282">
        <f>0</f>
        <v>0</v>
      </c>
      <c r="AZ282">
        <f>Source!X83</f>
        <v>23785.9</v>
      </c>
      <c r="BA282">
        <f>Source!Y83</f>
        <v>12505.99</v>
      </c>
      <c r="CD282">
        <v>2</v>
      </c>
    </row>
    <row r="283" spans="1:83" ht="27.6" x14ac:dyDescent="0.25">
      <c r="A283" s="61" t="s">
        <v>177</v>
      </c>
      <c r="B283" s="63" t="s">
        <v>555</v>
      </c>
      <c r="C283" s="63" t="str">
        <f>Source!G85</f>
        <v>На каждый последующий ряд добавлять: к норме 08-02-143-08</v>
      </c>
      <c r="D283" s="64" t="str">
        <f>Source!H85</f>
        <v>100 м</v>
      </c>
      <c r="E283" s="65">
        <f>Source!K85</f>
        <v>6.36</v>
      </c>
      <c r="F283" s="65"/>
      <c r="G283" s="65">
        <f>Source!I85</f>
        <v>6.36</v>
      </c>
      <c r="H283" s="67"/>
      <c r="I283" s="66"/>
      <c r="J283" s="67"/>
      <c r="K283" s="66"/>
      <c r="L283" s="67"/>
    </row>
    <row r="284" spans="1:83" x14ac:dyDescent="0.25">
      <c r="C284" s="70" t="str">
        <f>"Объем: "&amp;Source!I85&amp;"=636/"&amp;"100"</f>
        <v>Объем: 6,36=636/100</v>
      </c>
    </row>
    <row r="285" spans="1:83" ht="14.4" x14ac:dyDescent="0.25">
      <c r="A285" s="62"/>
      <c r="B285" s="65">
        <v>1</v>
      </c>
      <c r="C285" s="62" t="s">
        <v>487</v>
      </c>
      <c r="D285" s="64" t="s">
        <v>328</v>
      </c>
      <c r="E285" s="71"/>
      <c r="F285" s="65"/>
      <c r="G285" s="65">
        <f>Source!U85</f>
        <v>25.3764</v>
      </c>
      <c r="H285" s="65"/>
      <c r="I285" s="65"/>
      <c r="J285" s="65"/>
      <c r="K285" s="65"/>
      <c r="L285" s="72">
        <f>SUM(L286:L286)-SUMIF(CE286:CE286, 1, L286:L286)</f>
        <v>17005.23</v>
      </c>
    </row>
    <row r="286" spans="1:83" ht="14.4" x14ac:dyDescent="0.25">
      <c r="A286" s="63"/>
      <c r="B286" s="63" t="s">
        <v>391</v>
      </c>
      <c r="C286" s="63" t="s">
        <v>392</v>
      </c>
      <c r="D286" s="64" t="s">
        <v>328</v>
      </c>
      <c r="E286" s="65">
        <v>3.99</v>
      </c>
      <c r="F286" s="65"/>
      <c r="G286" s="65">
        <f>SmtRes!CX57</f>
        <v>25.3764</v>
      </c>
      <c r="H286" s="67"/>
      <c r="I286" s="66"/>
      <c r="J286" s="67">
        <f>SmtRes!CZ57</f>
        <v>670.12</v>
      </c>
      <c r="K286" s="66"/>
      <c r="L286" s="67">
        <f>SmtRes!DI57</f>
        <v>17005.23</v>
      </c>
    </row>
    <row r="287" spans="1:83" ht="14.4" x14ac:dyDescent="0.25">
      <c r="A287" s="62"/>
      <c r="B287" s="65">
        <v>2</v>
      </c>
      <c r="C287" s="62" t="s">
        <v>488</v>
      </c>
      <c r="D287" s="64"/>
      <c r="E287" s="71"/>
      <c r="F287" s="65"/>
      <c r="G287" s="65"/>
      <c r="H287" s="65"/>
      <c r="I287" s="65"/>
      <c r="J287" s="65"/>
      <c r="K287" s="65"/>
      <c r="L287" s="72">
        <f>SUM(L288:L290)-SUMIF(CE288:CE290, 1, L288:L290)</f>
        <v>2730.75</v>
      </c>
    </row>
    <row r="288" spans="1:83" ht="14.4" x14ac:dyDescent="0.25">
      <c r="A288" s="62"/>
      <c r="B288" s="65"/>
      <c r="C288" s="62" t="s">
        <v>490</v>
      </c>
      <c r="D288" s="64" t="s">
        <v>328</v>
      </c>
      <c r="E288" s="71"/>
      <c r="F288" s="65"/>
      <c r="G288" s="65">
        <f>Source!V85</f>
        <v>4.2611999999999997</v>
      </c>
      <c r="H288" s="65"/>
      <c r="I288" s="65"/>
      <c r="J288" s="65"/>
      <c r="K288" s="65"/>
      <c r="L288" s="72">
        <f>SUMIF(CE289:CE290, 1, L289:L290)</f>
        <v>3416.42</v>
      </c>
      <c r="CE288">
        <v>1</v>
      </c>
    </row>
    <row r="289" spans="1:83" ht="27.6" x14ac:dyDescent="0.25">
      <c r="A289" s="63"/>
      <c r="B289" s="63" t="s">
        <v>352</v>
      </c>
      <c r="C289" s="63" t="s">
        <v>354</v>
      </c>
      <c r="D289" s="64" t="s">
        <v>334</v>
      </c>
      <c r="E289" s="65">
        <v>0.67</v>
      </c>
      <c r="F289" s="65"/>
      <c r="G289" s="65">
        <f>SmtRes!CX59</f>
        <v>4.2611999999999997</v>
      </c>
      <c r="H289" s="67"/>
      <c r="I289" s="66"/>
      <c r="J289" s="67">
        <f>SmtRes!CZ59</f>
        <v>640.84</v>
      </c>
      <c r="K289" s="66"/>
      <c r="L289" s="67">
        <f>SmtRes!DG59</f>
        <v>2730.75</v>
      </c>
    </row>
    <row r="290" spans="1:83" ht="14.4" x14ac:dyDescent="0.25">
      <c r="A290" s="63"/>
      <c r="B290" s="63" t="s">
        <v>349</v>
      </c>
      <c r="C290" s="73" t="s">
        <v>503</v>
      </c>
      <c r="D290" s="74" t="s">
        <v>328</v>
      </c>
      <c r="E290" s="75">
        <f>SmtRes!DO59*SmtRes!AT59</f>
        <v>0.67</v>
      </c>
      <c r="F290" s="75"/>
      <c r="G290" s="75">
        <f>ROUND(E290*G283, 7)</f>
        <v>4.2611999999999997</v>
      </c>
      <c r="H290" s="76"/>
      <c r="I290" s="77"/>
      <c r="J290" s="76">
        <f>ROUND(SmtRes!AG59/SmtRes!DO59, 2)</f>
        <v>801.75</v>
      </c>
      <c r="K290" s="77"/>
      <c r="L290" s="76">
        <f>SmtRes!DH59</f>
        <v>3416.42</v>
      </c>
      <c r="CE290">
        <v>1</v>
      </c>
    </row>
    <row r="291" spans="1:83" ht="14.4" x14ac:dyDescent="0.25">
      <c r="A291" s="63"/>
      <c r="B291" s="63"/>
      <c r="C291" s="79" t="s">
        <v>491</v>
      </c>
      <c r="D291" s="64"/>
      <c r="E291" s="65"/>
      <c r="F291" s="65"/>
      <c r="G291" s="65"/>
      <c r="H291" s="67"/>
      <c r="I291" s="66"/>
      <c r="J291" s="67"/>
      <c r="K291" s="66"/>
      <c r="L291" s="67">
        <f>L285+L287+L288</f>
        <v>23152.400000000001</v>
      </c>
    </row>
    <row r="292" spans="1:83" ht="41.4" x14ac:dyDescent="0.25">
      <c r="A292" s="61" t="s">
        <v>556</v>
      </c>
      <c r="B292" s="63" t="str">
        <f>Source!F86</f>
        <v>421/пр_2020_п.75_пп.а</v>
      </c>
      <c r="C292" s="63" t="str">
        <f>Source!G86</f>
        <v>Сметная стоимость вспомогательных ненормируемых материальных ресурсов, не учтенная в сметной норме, 2%</v>
      </c>
      <c r="D292" s="64" t="str">
        <f>Source!H86</f>
        <v>%</v>
      </c>
      <c r="E292" s="65">
        <f>SmtRes!AT60</f>
        <v>2</v>
      </c>
      <c r="F292" s="65"/>
      <c r="G292" s="65">
        <f>Source!I86</f>
        <v>2</v>
      </c>
      <c r="H292" s="67"/>
      <c r="I292" s="66"/>
      <c r="J292" s="67"/>
      <c r="K292" s="66"/>
      <c r="L292" s="67">
        <f>Source!P86</f>
        <v>340.1</v>
      </c>
      <c r="AD292">
        <f>ROUND((Source!AT86/100)*((ROUND(0*Source!I86, 2)+ROUND(0*Source!I86, 2))), 2)</f>
        <v>0</v>
      </c>
      <c r="AE292">
        <f>ROUND((Source!AU86/100)*((ROUND(0*Source!I86, 2)+ROUND(0*Source!I86, 2))), 2)</f>
        <v>0</v>
      </c>
      <c r="AN292">
        <f>L292</f>
        <v>340.1</v>
      </c>
      <c r="AW292">
        <f>L292</f>
        <v>340.1</v>
      </c>
      <c r="AZ292">
        <f>Source!X86</f>
        <v>0</v>
      </c>
      <c r="BA292">
        <f>Source!Y86</f>
        <v>0</v>
      </c>
      <c r="CD292">
        <v>2</v>
      </c>
    </row>
    <row r="293" spans="1:83" ht="14.4" x14ac:dyDescent="0.25">
      <c r="A293" s="63"/>
      <c r="B293" s="63"/>
      <c r="C293" s="63" t="s">
        <v>492</v>
      </c>
      <c r="D293" s="64"/>
      <c r="E293" s="65"/>
      <c r="F293" s="65"/>
      <c r="G293" s="65"/>
      <c r="H293" s="67"/>
      <c r="I293" s="66"/>
      <c r="J293" s="67"/>
      <c r="K293" s="66"/>
      <c r="L293" s="67">
        <f>SUM(AR283:AR296)+SUM(AS283:AS296)+SUM(AT283:AT296)+SUM(AU283:AU296)+SUM(AV283:AV296)</f>
        <v>20421.650000000001</v>
      </c>
    </row>
    <row r="294" spans="1:83" ht="27.6" x14ac:dyDescent="0.25">
      <c r="A294" s="63"/>
      <c r="B294" s="63" t="s">
        <v>129</v>
      </c>
      <c r="C294" s="63" t="s">
        <v>537</v>
      </c>
      <c r="D294" s="64" t="s">
        <v>134</v>
      </c>
      <c r="E294" s="65">
        <f>Source!BZ85</f>
        <v>97</v>
      </c>
      <c r="F294" s="65"/>
      <c r="G294" s="65">
        <f>Source!AT85</f>
        <v>97</v>
      </c>
      <c r="H294" s="67"/>
      <c r="I294" s="66"/>
      <c r="J294" s="67"/>
      <c r="K294" s="66"/>
      <c r="L294" s="67">
        <f>SUM(AZ283:AZ296)</f>
        <v>19809</v>
      </c>
    </row>
    <row r="295" spans="1:83" ht="27.6" x14ac:dyDescent="0.25">
      <c r="A295" s="73"/>
      <c r="B295" s="73" t="s">
        <v>130</v>
      </c>
      <c r="C295" s="73" t="s">
        <v>538</v>
      </c>
      <c r="D295" s="74" t="s">
        <v>134</v>
      </c>
      <c r="E295" s="75">
        <f>Source!CA85</f>
        <v>51</v>
      </c>
      <c r="F295" s="75"/>
      <c r="G295" s="75">
        <f>Source!AU85</f>
        <v>51</v>
      </c>
      <c r="H295" s="76"/>
      <c r="I295" s="77"/>
      <c r="J295" s="76"/>
      <c r="K295" s="77"/>
      <c r="L295" s="76">
        <f>SUM(BA283:BA296)</f>
        <v>10415.040000000001</v>
      </c>
    </row>
    <row r="296" spans="1:83" ht="13.8" x14ac:dyDescent="0.25">
      <c r="C296" s="81" t="s">
        <v>495</v>
      </c>
      <c r="D296" s="81"/>
      <c r="E296" s="81"/>
      <c r="F296" s="81"/>
      <c r="G296" s="81"/>
      <c r="H296" s="81"/>
      <c r="I296" s="82">
        <f>IF(E283&lt;&gt;0,K296/E283, 0)</f>
        <v>8445.9968553459112</v>
      </c>
      <c r="J296" s="82"/>
      <c r="K296" s="82">
        <f>L285+L287+L294+L295+L288+SUM(L292:L292)</f>
        <v>53716.539999999994</v>
      </c>
      <c r="L296" s="82"/>
      <c r="AD296">
        <f>ROUND((Source!AT85/100)*((ROUND(SUMIF(SmtRes!AQ57:'SmtRes'!AQ60,"=1",SmtRes!AD57:'SmtRes'!AD60)*Source!I85, 2)+ROUND(SUMIF(SmtRes!AQ57:'SmtRes'!AQ60,"=1",SmtRes!AC57:'SmtRes'!AC60)*Source!I85, 2))), 2)</f>
        <v>9080.26</v>
      </c>
      <c r="AE296">
        <f>ROUND((Source!AU85/100)*((ROUND(SUMIF(SmtRes!AQ57:'SmtRes'!AQ60,"=1",SmtRes!AD57:'SmtRes'!AD60)*Source!I85, 2)+ROUND(SUMIF(SmtRes!AQ57:'SmtRes'!AQ60,"=1",SmtRes!AC57:'SmtRes'!AC60)*Source!I85, 2))), 2)</f>
        <v>4774.16</v>
      </c>
      <c r="AN296" s="78">
        <f>L285+L287+L294+L295+L288</f>
        <v>53376.439999999995</v>
      </c>
      <c r="AO296" s="78">
        <f>L287</f>
        <v>2730.75</v>
      </c>
      <c r="AQ296" t="s">
        <v>496</v>
      </c>
      <c r="AR296" s="78">
        <f>L285</f>
        <v>17005.23</v>
      </c>
      <c r="AT296" s="78">
        <f>L288</f>
        <v>3416.42</v>
      </c>
      <c r="AV296" t="s">
        <v>496</v>
      </c>
      <c r="AW296">
        <f>0</f>
        <v>0</v>
      </c>
      <c r="AZ296">
        <f>Source!X85</f>
        <v>19809</v>
      </c>
      <c r="BA296">
        <f>Source!Y85</f>
        <v>10415.040000000001</v>
      </c>
      <c r="CD296">
        <v>2</v>
      </c>
    </row>
    <row r="297" spans="1:83" ht="82.8" x14ac:dyDescent="0.25">
      <c r="A297" s="61" t="s">
        <v>186</v>
      </c>
      <c r="B297" s="63" t="s">
        <v>557</v>
      </c>
      <c r="C297" s="63" t="str">
        <f>Source!G89</f>
        <v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v>
      </c>
      <c r="D297" s="64" t="str">
        <f>Source!H89</f>
        <v>ШТ</v>
      </c>
      <c r="E297" s="65">
        <f>Source!K89</f>
        <v>12</v>
      </c>
      <c r="F297" s="65"/>
      <c r="G297" s="65">
        <f>Source!I89</f>
        <v>12</v>
      </c>
      <c r="H297" s="67"/>
      <c r="I297" s="66"/>
      <c r="J297" s="67"/>
      <c r="K297" s="66"/>
      <c r="L297" s="67"/>
    </row>
    <row r="298" spans="1:83" ht="14.4" x14ac:dyDescent="0.25">
      <c r="A298" s="62"/>
      <c r="B298" s="65">
        <v>1</v>
      </c>
      <c r="C298" s="62" t="s">
        <v>487</v>
      </c>
      <c r="D298" s="64" t="s">
        <v>328</v>
      </c>
      <c r="E298" s="71"/>
      <c r="F298" s="65"/>
      <c r="G298" s="65">
        <f>Source!U89</f>
        <v>50.88</v>
      </c>
      <c r="H298" s="65"/>
      <c r="I298" s="65"/>
      <c r="J298" s="65"/>
      <c r="K298" s="65"/>
      <c r="L298" s="72">
        <f>SUM(L299:L299)-SUMIF(CE299:CE299, 1, L299:L299)</f>
        <v>46881.34</v>
      </c>
    </row>
    <row r="299" spans="1:83" ht="14.4" x14ac:dyDescent="0.25">
      <c r="A299" s="63"/>
      <c r="B299" s="63" t="s">
        <v>402</v>
      </c>
      <c r="C299" s="63" t="s">
        <v>403</v>
      </c>
      <c r="D299" s="64" t="s">
        <v>404</v>
      </c>
      <c r="E299" s="65">
        <v>4.24</v>
      </c>
      <c r="F299" s="65"/>
      <c r="G299" s="65">
        <f>SmtRes!CX67</f>
        <v>50.88</v>
      </c>
      <c r="H299" s="67"/>
      <c r="I299" s="66"/>
      <c r="J299" s="67">
        <f>SmtRes!CZ67</f>
        <v>921.41</v>
      </c>
      <c r="K299" s="66"/>
      <c r="L299" s="67">
        <f>SmtRes!DI67</f>
        <v>46881.34</v>
      </c>
    </row>
    <row r="300" spans="1:83" ht="14.4" x14ac:dyDescent="0.25">
      <c r="A300" s="62"/>
      <c r="B300" s="65">
        <v>4</v>
      </c>
      <c r="C300" s="62" t="s">
        <v>543</v>
      </c>
      <c r="D300" s="64"/>
      <c r="E300" s="71"/>
      <c r="F300" s="65"/>
      <c r="G300" s="65"/>
      <c r="H300" s="65"/>
      <c r="I300" s="65"/>
      <c r="J300" s="65"/>
      <c r="K300" s="65"/>
      <c r="L300" s="72">
        <f>SUM(L301:L301)-SUMIF(CE301:CE301, 1, L301:L301)</f>
        <v>719</v>
      </c>
    </row>
    <row r="301" spans="1:83" ht="14.4" x14ac:dyDescent="0.25">
      <c r="A301" s="63"/>
      <c r="B301" s="63" t="s">
        <v>399</v>
      </c>
      <c r="C301" s="73" t="s">
        <v>401</v>
      </c>
      <c r="D301" s="74" t="s">
        <v>375</v>
      </c>
      <c r="E301" s="75">
        <v>1.1000000000000001</v>
      </c>
      <c r="F301" s="75"/>
      <c r="G301" s="75">
        <f>SmtRes!CX68</f>
        <v>13.2</v>
      </c>
      <c r="H301" s="76"/>
      <c r="I301" s="77"/>
      <c r="J301" s="76">
        <f>SmtRes!CZ68</f>
        <v>54.47</v>
      </c>
      <c r="K301" s="77"/>
      <c r="L301" s="76">
        <f>SmtRes!DF68</f>
        <v>719</v>
      </c>
    </row>
    <row r="302" spans="1:83" ht="14.4" x14ac:dyDescent="0.25">
      <c r="A302" s="63"/>
      <c r="B302" s="63"/>
      <c r="C302" s="79" t="s">
        <v>491</v>
      </c>
      <c r="D302" s="64"/>
      <c r="E302" s="65"/>
      <c r="F302" s="65"/>
      <c r="G302" s="65"/>
      <c r="H302" s="67"/>
      <c r="I302" s="66"/>
      <c r="J302" s="67"/>
      <c r="K302" s="66"/>
      <c r="L302" s="67">
        <f>L298+L300</f>
        <v>47600.34</v>
      </c>
    </row>
    <row r="303" spans="1:83" ht="41.4" x14ac:dyDescent="0.25">
      <c r="A303" s="61" t="s">
        <v>558</v>
      </c>
      <c r="B303" s="63" t="str">
        <f>Source!F90</f>
        <v>421/пр_2020_п.75_пп.а</v>
      </c>
      <c r="C303" s="63" t="str">
        <f>Source!G90</f>
        <v>Сметная стоимость вспомогательных ненормируемых материальных ресурсов, не учтенная в сметной норме, 2%</v>
      </c>
      <c r="D303" s="64" t="str">
        <f>Source!H90</f>
        <v>%</v>
      </c>
      <c r="E303" s="65">
        <f>SmtRes!AT69</f>
        <v>2</v>
      </c>
      <c r="F303" s="65"/>
      <c r="G303" s="65">
        <f>Source!I90</f>
        <v>2</v>
      </c>
      <c r="H303" s="67"/>
      <c r="I303" s="66"/>
      <c r="J303" s="67"/>
      <c r="K303" s="66"/>
      <c r="L303" s="67">
        <f>Source!P90</f>
        <v>937.63</v>
      </c>
      <c r="AD303">
        <f>ROUND((Source!AT90/100)*((ROUND(0*Source!I90, 2)+ROUND(0*Source!I90, 2))), 2)</f>
        <v>0</v>
      </c>
      <c r="AE303">
        <f>ROUND((Source!AU90/100)*((ROUND(0*Source!I90, 2)+ROUND(0*Source!I90, 2))), 2)</f>
        <v>0</v>
      </c>
      <c r="AN303">
        <f>L303</f>
        <v>937.63</v>
      </c>
      <c r="AW303">
        <f>L303</f>
        <v>937.63</v>
      </c>
      <c r="AZ303">
        <f>Source!X90</f>
        <v>0</v>
      </c>
      <c r="BA303">
        <f>Source!Y90</f>
        <v>0</v>
      </c>
      <c r="CD303">
        <v>2</v>
      </c>
    </row>
    <row r="304" spans="1:83" ht="14.4" x14ac:dyDescent="0.25">
      <c r="A304" s="63"/>
      <c r="B304" s="63"/>
      <c r="C304" s="63" t="s">
        <v>492</v>
      </c>
      <c r="D304" s="64"/>
      <c r="E304" s="65"/>
      <c r="F304" s="65"/>
      <c r="G304" s="65"/>
      <c r="H304" s="67"/>
      <c r="I304" s="66"/>
      <c r="J304" s="67"/>
      <c r="K304" s="66"/>
      <c r="L304" s="67">
        <f>SUM(AR297:AR307)+SUM(AS297:AS307)+SUM(AT297:AT307)+SUM(AU297:AU307)+SUM(AV297:AV307)</f>
        <v>46881.34</v>
      </c>
    </row>
    <row r="305" spans="1:82" ht="27.6" x14ac:dyDescent="0.25">
      <c r="A305" s="63"/>
      <c r="B305" s="63" t="s">
        <v>129</v>
      </c>
      <c r="C305" s="63" t="s">
        <v>537</v>
      </c>
      <c r="D305" s="64" t="s">
        <v>134</v>
      </c>
      <c r="E305" s="65">
        <f>Source!BZ89</f>
        <v>97</v>
      </c>
      <c r="F305" s="65"/>
      <c r="G305" s="65">
        <f>Source!AT89</f>
        <v>97</v>
      </c>
      <c r="H305" s="67"/>
      <c r="I305" s="66"/>
      <c r="J305" s="67"/>
      <c r="K305" s="66"/>
      <c r="L305" s="67">
        <f>SUM(AZ297:AZ307)</f>
        <v>45474.9</v>
      </c>
    </row>
    <row r="306" spans="1:82" ht="27.6" x14ac:dyDescent="0.25">
      <c r="A306" s="73"/>
      <c r="B306" s="73" t="s">
        <v>130</v>
      </c>
      <c r="C306" s="73" t="s">
        <v>538</v>
      </c>
      <c r="D306" s="74" t="s">
        <v>134</v>
      </c>
      <c r="E306" s="75">
        <f>Source!CA89</f>
        <v>51</v>
      </c>
      <c r="F306" s="75"/>
      <c r="G306" s="75">
        <f>Source!AU89</f>
        <v>51</v>
      </c>
      <c r="H306" s="76"/>
      <c r="I306" s="77"/>
      <c r="J306" s="76"/>
      <c r="K306" s="77"/>
      <c r="L306" s="76">
        <f>SUM(BA297:BA307)</f>
        <v>23909.48</v>
      </c>
    </row>
    <row r="307" spans="1:82" ht="13.8" x14ac:dyDescent="0.25">
      <c r="C307" s="81" t="s">
        <v>495</v>
      </c>
      <c r="D307" s="81"/>
      <c r="E307" s="81"/>
      <c r="F307" s="81"/>
      <c r="G307" s="81"/>
      <c r="H307" s="81"/>
      <c r="I307" s="82">
        <f>IF(E297&lt;&gt;0,K307/E297, 0)</f>
        <v>9826.8624999999993</v>
      </c>
      <c r="J307" s="82"/>
      <c r="K307" s="82">
        <f>L298+L300+L305+L306+SUM(L303:L303)</f>
        <v>117922.34999999999</v>
      </c>
      <c r="L307" s="82"/>
      <c r="AD307">
        <f>ROUND((Source!AT89/100)*((ROUND(SUMIF(SmtRes!AQ67:'SmtRes'!AQ69,"=1",SmtRes!AD67:'SmtRes'!AD69)*Source!I89, 2)+ROUND(SUMIF(SmtRes!AQ67:'SmtRes'!AQ69,"=1",SmtRes!AC67:'SmtRes'!AC69)*Source!I89, 2))), 2)</f>
        <v>10725.21</v>
      </c>
      <c r="AE307">
        <f>ROUND((Source!AU89/100)*((ROUND(SUMIF(SmtRes!AQ67:'SmtRes'!AQ69,"=1",SmtRes!AD67:'SmtRes'!AD69)*Source!I89, 2)+ROUND(SUMIF(SmtRes!AQ67:'SmtRes'!AQ69,"=1",SmtRes!AC67:'SmtRes'!AC69)*Source!I89, 2))), 2)</f>
        <v>5639.03</v>
      </c>
      <c r="AN307" s="78">
        <f>L298+L300+L305+L306</f>
        <v>116984.71999999999</v>
      </c>
      <c r="AO307">
        <f>0</f>
        <v>0</v>
      </c>
      <c r="AQ307" t="s">
        <v>496</v>
      </c>
      <c r="AR307" s="78">
        <f>L298</f>
        <v>46881.34</v>
      </c>
      <c r="AT307">
        <f>0</f>
        <v>0</v>
      </c>
      <c r="AV307" t="s">
        <v>496</v>
      </c>
      <c r="AW307" s="78">
        <f>L300</f>
        <v>719</v>
      </c>
      <c r="AZ307">
        <f>Source!X89</f>
        <v>45474.9</v>
      </c>
      <c r="BA307">
        <f>Source!Y89</f>
        <v>23909.48</v>
      </c>
      <c r="CD307">
        <v>2</v>
      </c>
    </row>
    <row r="308" spans="1:82" ht="27.6" x14ac:dyDescent="0.25">
      <c r="A308" s="61" t="s">
        <v>191</v>
      </c>
      <c r="B308" s="63" t="s">
        <v>559</v>
      </c>
      <c r="C308" s="63" t="str">
        <f>Source!G91</f>
        <v>Указатель месторасположения трассы кабелей, проложенных в земле</v>
      </c>
      <c r="D308" s="64" t="str">
        <f>Source!H91</f>
        <v>ШТ</v>
      </c>
      <c r="E308" s="65">
        <f>Source!K91</f>
        <v>29</v>
      </c>
      <c r="F308" s="65"/>
      <c r="G308" s="65">
        <f>Source!I91</f>
        <v>29</v>
      </c>
      <c r="H308" s="67"/>
      <c r="I308" s="66"/>
      <c r="J308" s="67"/>
      <c r="K308" s="66"/>
      <c r="L308" s="67"/>
    </row>
    <row r="309" spans="1:82" ht="14.4" x14ac:dyDescent="0.25">
      <c r="A309" s="62"/>
      <c r="B309" s="65">
        <v>1</v>
      </c>
      <c r="C309" s="62" t="s">
        <v>487</v>
      </c>
      <c r="D309" s="64" t="s">
        <v>328</v>
      </c>
      <c r="E309" s="71"/>
      <c r="F309" s="65"/>
      <c r="G309" s="65">
        <f>Source!U91</f>
        <v>14.79</v>
      </c>
      <c r="H309" s="65"/>
      <c r="I309" s="65"/>
      <c r="J309" s="65"/>
      <c r="K309" s="65"/>
      <c r="L309" s="72">
        <f>SUM(L310:L310)-SUMIF(CE310:CE310, 1, L310:L310)</f>
        <v>11592.4</v>
      </c>
    </row>
    <row r="310" spans="1:82" ht="14.4" x14ac:dyDescent="0.25">
      <c r="A310" s="63"/>
      <c r="B310" s="63" t="s">
        <v>350</v>
      </c>
      <c r="C310" s="63" t="s">
        <v>351</v>
      </c>
      <c r="D310" s="64" t="s">
        <v>328</v>
      </c>
      <c r="E310" s="65">
        <v>0.51</v>
      </c>
      <c r="F310" s="65"/>
      <c r="G310" s="65">
        <f>SmtRes!CX70</f>
        <v>14.79</v>
      </c>
      <c r="H310" s="67"/>
      <c r="I310" s="66"/>
      <c r="J310" s="67">
        <f>SmtRes!CZ70</f>
        <v>783.8</v>
      </c>
      <c r="K310" s="66"/>
      <c r="L310" s="67">
        <f>SmtRes!DI70</f>
        <v>11592.4</v>
      </c>
    </row>
    <row r="311" spans="1:82" ht="14.4" x14ac:dyDescent="0.25">
      <c r="A311" s="62"/>
      <c r="B311" s="65">
        <v>4</v>
      </c>
      <c r="C311" s="62" t="s">
        <v>543</v>
      </c>
      <c r="D311" s="64"/>
      <c r="E311" s="71"/>
      <c r="F311" s="65"/>
      <c r="G311" s="65"/>
      <c r="H311" s="65"/>
      <c r="I311" s="65"/>
      <c r="J311" s="65"/>
      <c r="K311" s="65"/>
      <c r="L311" s="72">
        <f>SUM(L312:L314)-SUMIF(CE312:CE314, 1, L312:L314)</f>
        <v>11142.449999999999</v>
      </c>
    </row>
    <row r="312" spans="1:82" ht="41.4" x14ac:dyDescent="0.25">
      <c r="A312" s="63"/>
      <c r="B312" s="63" t="s">
        <v>197</v>
      </c>
      <c r="C312" s="63" t="s">
        <v>198</v>
      </c>
      <c r="D312" s="64" t="s">
        <v>199</v>
      </c>
      <c r="E312" s="65">
        <v>1.06E-3</v>
      </c>
      <c r="F312" s="65"/>
      <c r="G312" s="65">
        <f>SmtRes!CX71</f>
        <v>3.074E-2</v>
      </c>
      <c r="H312" s="67"/>
      <c r="I312" s="66"/>
      <c r="J312" s="67">
        <f>SmtRes!CZ71</f>
        <v>48543.27</v>
      </c>
      <c r="K312" s="66"/>
      <c r="L312" s="67">
        <f>SmtRes!DF71</f>
        <v>1492.22</v>
      </c>
    </row>
    <row r="313" spans="1:82" ht="55.2" x14ac:dyDescent="0.25">
      <c r="A313" s="63"/>
      <c r="B313" s="63" t="s">
        <v>202</v>
      </c>
      <c r="C313" s="63" t="s">
        <v>203</v>
      </c>
      <c r="D313" s="64" t="s">
        <v>199</v>
      </c>
      <c r="E313" s="65">
        <v>5.0899999999999999E-3</v>
      </c>
      <c r="F313" s="65"/>
      <c r="G313" s="65">
        <f>SmtRes!CX73</f>
        <v>0.14760999999999999</v>
      </c>
      <c r="H313" s="67"/>
      <c r="I313" s="66"/>
      <c r="J313" s="67">
        <f>SmtRes!CZ73</f>
        <v>46414.02</v>
      </c>
      <c r="K313" s="66"/>
      <c r="L313" s="67">
        <f>SmtRes!DF73</f>
        <v>6851.17</v>
      </c>
    </row>
    <row r="314" spans="1:82" ht="41.4" x14ac:dyDescent="0.25">
      <c r="A314" s="63"/>
      <c r="B314" s="63" t="s">
        <v>206</v>
      </c>
      <c r="C314" s="73" t="s">
        <v>207</v>
      </c>
      <c r="D314" s="74" t="s">
        <v>199</v>
      </c>
      <c r="E314" s="75">
        <v>2.0000000000000001E-4</v>
      </c>
      <c r="F314" s="75"/>
      <c r="G314" s="75">
        <f>SmtRes!CX75</f>
        <v>5.7999999999999996E-3</v>
      </c>
      <c r="H314" s="76">
        <f>SmtRes!CZ75</f>
        <v>360146.05</v>
      </c>
      <c r="I314" s="77">
        <f>SmtRes!AI75</f>
        <v>1.34</v>
      </c>
      <c r="J314" s="76">
        <f>ROUND(H314*I314, 2)</f>
        <v>482595.71</v>
      </c>
      <c r="K314" s="77"/>
      <c r="L314" s="76">
        <f>SmtRes!DF75</f>
        <v>2799.06</v>
      </c>
    </row>
    <row r="315" spans="1:82" ht="14.4" x14ac:dyDescent="0.25">
      <c r="A315" s="63"/>
      <c r="B315" s="63"/>
      <c r="C315" s="79" t="s">
        <v>491</v>
      </c>
      <c r="D315" s="64"/>
      <c r="E315" s="65"/>
      <c r="F315" s="65"/>
      <c r="G315" s="65"/>
      <c r="H315" s="67"/>
      <c r="I315" s="66"/>
      <c r="J315" s="67"/>
      <c r="K315" s="66"/>
      <c r="L315" s="67">
        <f>L309+L311</f>
        <v>22734.85</v>
      </c>
    </row>
    <row r="316" spans="1:82" ht="41.4" x14ac:dyDescent="0.25">
      <c r="A316" s="61" t="s">
        <v>560</v>
      </c>
      <c r="B316" s="63" t="str">
        <f>Source!F92</f>
        <v>421/пр_2020_п.75_пп.а</v>
      </c>
      <c r="C316" s="63" t="str">
        <f>Source!G92</f>
        <v>Сметная стоимость вспомогательных ненормируемых материальных ресурсов, не учтенная в сметной норме, 2%</v>
      </c>
      <c r="D316" s="64" t="str">
        <f>Source!H92</f>
        <v>%</v>
      </c>
      <c r="E316" s="65">
        <f>SmtRes!AT77</f>
        <v>2</v>
      </c>
      <c r="F316" s="65"/>
      <c r="G316" s="65">
        <f>Source!I92</f>
        <v>2</v>
      </c>
      <c r="H316" s="67"/>
      <c r="I316" s="66"/>
      <c r="J316" s="67"/>
      <c r="K316" s="66"/>
      <c r="L316" s="67">
        <f>Source!P92</f>
        <v>231.85</v>
      </c>
      <c r="AD316">
        <f>ROUND((Source!AT92/100)*((ROUND(0*Source!I92, 2)+ROUND(0*Source!I92, 2))), 2)</f>
        <v>0</v>
      </c>
      <c r="AE316">
        <f>ROUND((Source!AU92/100)*((ROUND(0*Source!I92, 2)+ROUND(0*Source!I92, 2))), 2)</f>
        <v>0</v>
      </c>
      <c r="AN316">
        <f>L316</f>
        <v>231.85</v>
      </c>
      <c r="AW316">
        <f>L316</f>
        <v>231.85</v>
      </c>
      <c r="AZ316">
        <f>Source!X92</f>
        <v>0</v>
      </c>
      <c r="BA316">
        <f>Source!Y92</f>
        <v>0</v>
      </c>
      <c r="CD316">
        <v>2</v>
      </c>
    </row>
    <row r="317" spans="1:82" ht="55.2" x14ac:dyDescent="0.25">
      <c r="A317" s="61" t="s">
        <v>561</v>
      </c>
      <c r="B317" s="63" t="str">
        <f>Source!F93</f>
        <v>08.3.05.02-0021</v>
      </c>
      <c r="C317" s="63" t="s">
        <v>562</v>
      </c>
      <c r="D317" s="64" t="str">
        <f>Source!H93</f>
        <v>т</v>
      </c>
      <c r="E317" s="65">
        <f>SmtRes!AT72</f>
        <v>-1.06E-3</v>
      </c>
      <c r="F317" s="65"/>
      <c r="G317" s="65">
        <f>Source!I93</f>
        <v>-3.074E-2</v>
      </c>
      <c r="H317" s="67"/>
      <c r="I317" s="66"/>
      <c r="J317" s="67">
        <f>Source!AK93</f>
        <v>48543.27</v>
      </c>
      <c r="K317" s="66"/>
      <c r="L317" s="67">
        <f>Source!P93</f>
        <v>-1492.22</v>
      </c>
      <c r="AD317">
        <f>ROUND((Source!AT93/100)*((ROUND(ROUND(Source!AO93,2)*Source!I93, 2)+ROUND(ROUND(Source!AN93,2)*Source!I93, 2))), 2)</f>
        <v>0</v>
      </c>
      <c r="AE317">
        <f>ROUND((Source!AU93/100)*((ROUND(ROUND(Source!AO93,2)*Source!I93, 2)+ROUND(ROUND(Source!AN93,2)*Source!I93, 2))), 2)</f>
        <v>0</v>
      </c>
      <c r="AN317">
        <f>L317</f>
        <v>-1492.22</v>
      </c>
      <c r="AW317">
        <f>L317</f>
        <v>-1492.22</v>
      </c>
      <c r="AZ317">
        <f>Source!X93</f>
        <v>0</v>
      </c>
      <c r="BA317">
        <f>Source!Y93</f>
        <v>0</v>
      </c>
      <c r="CD317">
        <v>1</v>
      </c>
    </row>
    <row r="318" spans="1:82" ht="69" x14ac:dyDescent="0.25">
      <c r="A318" s="61" t="s">
        <v>563</v>
      </c>
      <c r="B318" s="63" t="str">
        <f>Source!F94</f>
        <v>08.3.08.02-0058</v>
      </c>
      <c r="C318" s="63" t="s">
        <v>564</v>
      </c>
      <c r="D318" s="64" t="str">
        <f>Source!H94</f>
        <v>т</v>
      </c>
      <c r="E318" s="65">
        <f>SmtRes!AT74</f>
        <v>-5.0899999999999999E-3</v>
      </c>
      <c r="F318" s="65"/>
      <c r="G318" s="65">
        <f>Source!I94</f>
        <v>-0.14760999999999999</v>
      </c>
      <c r="H318" s="67"/>
      <c r="I318" s="66"/>
      <c r="J318" s="67">
        <f>Source!AK94</f>
        <v>46414.02</v>
      </c>
      <c r="K318" s="66"/>
      <c r="L318" s="67">
        <f>Source!P94</f>
        <v>-6851.17</v>
      </c>
      <c r="AD318">
        <f>ROUND((Source!AT94/100)*((ROUND(ROUND(Source!AO94,2)*Source!I94, 2)+ROUND(ROUND(Source!AN94,2)*Source!I94, 2))), 2)</f>
        <v>0</v>
      </c>
      <c r="AE318">
        <f>ROUND((Source!AU94/100)*((ROUND(ROUND(Source!AO94,2)*Source!I94, 2)+ROUND(ROUND(Source!AN94,2)*Source!I94, 2))), 2)</f>
        <v>0</v>
      </c>
      <c r="AN318">
        <f>L318</f>
        <v>-6851.17</v>
      </c>
      <c r="AW318">
        <f>L318</f>
        <v>-6851.17</v>
      </c>
      <c r="AZ318">
        <f>Source!X94</f>
        <v>0</v>
      </c>
      <c r="BA318">
        <f>Source!Y94</f>
        <v>0</v>
      </c>
      <c r="CD318">
        <v>1</v>
      </c>
    </row>
    <row r="319" spans="1:82" ht="55.2" x14ac:dyDescent="0.25">
      <c r="A319" s="61" t="s">
        <v>565</v>
      </c>
      <c r="B319" s="63" t="str">
        <f>Source!F95</f>
        <v>14.4.04.11-0010</v>
      </c>
      <c r="C319" s="63" t="s">
        <v>566</v>
      </c>
      <c r="D319" s="64" t="str">
        <f>Source!H95</f>
        <v>т</v>
      </c>
      <c r="E319" s="65">
        <f>SmtRes!AT76</f>
        <v>-2.0000000000000001E-4</v>
      </c>
      <c r="F319" s="65"/>
      <c r="G319" s="65">
        <f>Source!I95</f>
        <v>-5.7999999999999996E-3</v>
      </c>
      <c r="H319" s="67">
        <f>Source!AL95+Source!AO95+Source!AM95+Source!AN95</f>
        <v>360146.05</v>
      </c>
      <c r="I319" s="66">
        <f>IF(Source!BC95&lt;&gt; 0, Source!BC95, 1)</f>
        <v>1.34</v>
      </c>
      <c r="J319" s="67">
        <f>ROUND(H319*I319, 2)</f>
        <v>482595.71</v>
      </c>
      <c r="K319" s="66"/>
      <c r="L319" s="67">
        <f>Source!P95</f>
        <v>-2799.06</v>
      </c>
      <c r="AD319">
        <f>ROUND((Source!AT95/100)*((ROUND(ROUND(Source!AO95,2)*Source!I95, 2)+ROUND(ROUND(Source!AN95,2)*Source!I95, 2))), 2)</f>
        <v>0</v>
      </c>
      <c r="AE319">
        <f>ROUND((Source!AU95/100)*((ROUND(ROUND(Source!AO95,2)*Source!I95, 2)+ROUND(ROUND(Source!AN95,2)*Source!I95, 2))), 2)</f>
        <v>0</v>
      </c>
      <c r="AN319">
        <f>L319</f>
        <v>-2799.06</v>
      </c>
      <c r="AW319">
        <f>L319</f>
        <v>-2799.06</v>
      </c>
      <c r="AZ319">
        <f>Source!X95</f>
        <v>0</v>
      </c>
      <c r="BA319">
        <f>Source!Y95</f>
        <v>0</v>
      </c>
      <c r="CD319">
        <v>1</v>
      </c>
    </row>
    <row r="320" spans="1:82" ht="14.4" x14ac:dyDescent="0.25">
      <c r="A320" s="63"/>
      <c r="B320" s="63"/>
      <c r="C320" s="63" t="s">
        <v>492</v>
      </c>
      <c r="D320" s="64"/>
      <c r="E320" s="65"/>
      <c r="F320" s="65"/>
      <c r="G320" s="65"/>
      <c r="H320" s="67"/>
      <c r="I320" s="66"/>
      <c r="J320" s="67"/>
      <c r="K320" s="66"/>
      <c r="L320" s="67">
        <f>SUM(AR308:AR323)+SUM(AS308:AS323)+SUM(AT308:AT323)+SUM(AU308:AU323)+SUM(AV308:AV323)</f>
        <v>11592.4</v>
      </c>
    </row>
    <row r="321" spans="1:82" ht="27.6" x14ac:dyDescent="0.25">
      <c r="A321" s="63"/>
      <c r="B321" s="63" t="s">
        <v>129</v>
      </c>
      <c r="C321" s="63" t="s">
        <v>537</v>
      </c>
      <c r="D321" s="64" t="s">
        <v>134</v>
      </c>
      <c r="E321" s="65">
        <f>Source!BZ91</f>
        <v>97</v>
      </c>
      <c r="F321" s="65"/>
      <c r="G321" s="65">
        <f>Source!AT91</f>
        <v>97</v>
      </c>
      <c r="H321" s="67"/>
      <c r="I321" s="66"/>
      <c r="J321" s="67"/>
      <c r="K321" s="66"/>
      <c r="L321" s="67">
        <f>SUM(AZ308:AZ323)</f>
        <v>11244.63</v>
      </c>
    </row>
    <row r="322" spans="1:82" ht="27.6" x14ac:dyDescent="0.25">
      <c r="A322" s="73"/>
      <c r="B322" s="73" t="s">
        <v>130</v>
      </c>
      <c r="C322" s="73" t="s">
        <v>538</v>
      </c>
      <c r="D322" s="74" t="s">
        <v>134</v>
      </c>
      <c r="E322" s="75">
        <f>Source!CA91</f>
        <v>51</v>
      </c>
      <c r="F322" s="75"/>
      <c r="G322" s="75">
        <f>Source!AU91</f>
        <v>51</v>
      </c>
      <c r="H322" s="76"/>
      <c r="I322" s="77"/>
      <c r="J322" s="76"/>
      <c r="K322" s="77"/>
      <c r="L322" s="76">
        <f>SUM(BA308:BA323)</f>
        <v>5912.12</v>
      </c>
    </row>
    <row r="323" spans="1:82" ht="13.8" x14ac:dyDescent="0.25">
      <c r="C323" s="81" t="s">
        <v>495</v>
      </c>
      <c r="D323" s="81"/>
      <c r="E323" s="81"/>
      <c r="F323" s="81"/>
      <c r="G323" s="81"/>
      <c r="H323" s="81"/>
      <c r="I323" s="82">
        <f>IF(E308&lt;&gt;0,K323/E308, 0)</f>
        <v>999.34482758620686</v>
      </c>
      <c r="J323" s="82"/>
      <c r="K323" s="82">
        <f>L309+L311+L321+L322+SUM(L316:L319)</f>
        <v>28981</v>
      </c>
      <c r="L323" s="82"/>
      <c r="AD323">
        <f>ROUND((Source!AT91/100)*((ROUND(SUMIF(SmtRes!AQ70:'SmtRes'!AQ77,"=1",SmtRes!AD70:'SmtRes'!AD77)*Source!I91, 2)+ROUND(SUMIF(SmtRes!AQ70:'SmtRes'!AQ77,"=1",SmtRes!AC70:'SmtRes'!AC77)*Source!I91, 2))), 2)</f>
        <v>22048.29</v>
      </c>
      <c r="AE323">
        <f>ROUND((Source!AU91/100)*((ROUND(SUMIF(SmtRes!AQ70:'SmtRes'!AQ77,"=1",SmtRes!AD70:'SmtRes'!AD77)*Source!I91, 2)+ROUND(SUMIF(SmtRes!AQ70:'SmtRes'!AQ77,"=1",SmtRes!AC70:'SmtRes'!AC77)*Source!I91, 2))), 2)</f>
        <v>11592.4</v>
      </c>
      <c r="AN323" s="78">
        <f>L309+L311+L321+L322</f>
        <v>39891.599999999999</v>
      </c>
      <c r="AO323">
        <f>0</f>
        <v>0</v>
      </c>
      <c r="AQ323" t="s">
        <v>496</v>
      </c>
      <c r="AR323" s="78">
        <f>L309</f>
        <v>11592.4</v>
      </c>
      <c r="AT323">
        <f>0</f>
        <v>0</v>
      </c>
      <c r="AV323" t="s">
        <v>496</v>
      </c>
      <c r="AW323" s="78">
        <f>L311</f>
        <v>11142.449999999999</v>
      </c>
      <c r="AZ323">
        <f>Source!X91</f>
        <v>11244.63</v>
      </c>
      <c r="BA323">
        <f>Source!Y91</f>
        <v>5912.12</v>
      </c>
      <c r="CD323">
        <v>2</v>
      </c>
    </row>
    <row r="325" spans="1:82" ht="13.8" x14ac:dyDescent="0.25">
      <c r="A325" s="85"/>
      <c r="B325" s="86"/>
      <c r="C325" s="87" t="s">
        <v>508</v>
      </c>
      <c r="D325" s="87"/>
      <c r="E325" s="87"/>
      <c r="F325" s="87"/>
      <c r="G325" s="87"/>
      <c r="H325" s="87"/>
      <c r="I325" s="72"/>
      <c r="J325" s="85"/>
      <c r="K325" s="88"/>
      <c r="L325" s="72">
        <f>L327+L328+L334+L338</f>
        <v>1606413.9400000004</v>
      </c>
    </row>
    <row r="326" spans="1:82" ht="13.8" x14ac:dyDescent="0.25">
      <c r="A326" s="80"/>
      <c r="B326" s="83"/>
      <c r="C326" s="89" t="s">
        <v>509</v>
      </c>
      <c r="D326" s="84"/>
      <c r="E326" s="84"/>
      <c r="F326" s="84"/>
      <c r="G326" s="84"/>
      <c r="H326" s="84"/>
      <c r="I326" s="67"/>
      <c r="J326" s="80"/>
      <c r="K326" s="65"/>
      <c r="L326" s="67"/>
    </row>
    <row r="327" spans="1:82" ht="13.8" x14ac:dyDescent="0.25">
      <c r="A327" s="80"/>
      <c r="B327" s="83"/>
      <c r="C327" s="84" t="s">
        <v>510</v>
      </c>
      <c r="D327" s="84"/>
      <c r="E327" s="84"/>
      <c r="F327" s="84"/>
      <c r="G327" s="84"/>
      <c r="H327" s="84"/>
      <c r="I327" s="67"/>
      <c r="J327" s="80"/>
      <c r="K327" s="65"/>
      <c r="L327" s="67">
        <f>SUM(AR164:AR323)</f>
        <v>940683.14</v>
      </c>
    </row>
    <row r="328" spans="1:82" ht="13.8" hidden="1" x14ac:dyDescent="0.25">
      <c r="A328" s="80"/>
      <c r="B328" s="83"/>
      <c r="C328" s="84" t="s">
        <v>511</v>
      </c>
      <c r="D328" s="84"/>
      <c r="E328" s="84"/>
      <c r="F328" s="84"/>
      <c r="G328" s="84"/>
      <c r="H328" s="84"/>
      <c r="I328" s="67"/>
      <c r="J328" s="80"/>
      <c r="K328" s="65"/>
      <c r="L328" s="67">
        <f>L330+L333+L332</f>
        <v>374613.83000000007</v>
      </c>
    </row>
    <row r="329" spans="1:82" ht="13.8" hidden="1" x14ac:dyDescent="0.25">
      <c r="A329" s="80"/>
      <c r="B329" s="83"/>
      <c r="C329" s="89" t="s">
        <v>512</v>
      </c>
      <c r="D329" s="84"/>
      <c r="E329" s="84"/>
      <c r="F329" s="84"/>
      <c r="G329" s="84"/>
      <c r="H329" s="84"/>
      <c r="I329" s="67"/>
      <c r="J329" s="80"/>
      <c r="K329" s="65"/>
      <c r="L329" s="67"/>
    </row>
    <row r="330" spans="1:82" ht="13.8" x14ac:dyDescent="0.25">
      <c r="A330" s="80"/>
      <c r="B330" s="83"/>
      <c r="C330" s="84" t="s">
        <v>511</v>
      </c>
      <c r="D330" s="84"/>
      <c r="E330" s="84"/>
      <c r="F330" s="84"/>
      <c r="G330" s="84"/>
      <c r="H330" s="84"/>
      <c r="I330" s="67"/>
      <c r="J330" s="80"/>
      <c r="K330" s="65"/>
      <c r="L330" s="67">
        <f>SUM(AO164:AO323)</f>
        <v>200062.53000000006</v>
      </c>
    </row>
    <row r="331" spans="1:82" ht="13.8" hidden="1" x14ac:dyDescent="0.25">
      <c r="A331" s="80"/>
      <c r="B331" s="83"/>
      <c r="C331" s="89" t="s">
        <v>513</v>
      </c>
      <c r="D331" s="84"/>
      <c r="E331" s="84"/>
      <c r="F331" s="84"/>
      <c r="G331" s="84"/>
      <c r="H331" s="84"/>
      <c r="I331" s="67"/>
      <c r="J331" s="80"/>
      <c r="K331" s="65"/>
      <c r="L331" s="67"/>
    </row>
    <row r="332" spans="1:82" ht="13.8" x14ac:dyDescent="0.25">
      <c r="A332" s="80"/>
      <c r="B332" s="83"/>
      <c r="C332" s="84" t="s">
        <v>533</v>
      </c>
      <c r="D332" s="84"/>
      <c r="E332" s="84"/>
      <c r="F332" s="84"/>
      <c r="G332" s="84"/>
      <c r="H332" s="84"/>
      <c r="I332" s="67"/>
      <c r="J332" s="80"/>
      <c r="K332" s="65"/>
      <c r="L332" s="67">
        <f>SUM(AT164:AT323)</f>
        <v>174551.30000000002</v>
      </c>
    </row>
    <row r="333" spans="1:82" ht="13.8" hidden="1" x14ac:dyDescent="0.25">
      <c r="A333" s="80"/>
      <c r="B333" s="83"/>
      <c r="C333" s="84" t="s">
        <v>514</v>
      </c>
      <c r="D333" s="84"/>
      <c r="E333" s="84"/>
      <c r="F333" s="84"/>
      <c r="G333" s="84"/>
      <c r="H333" s="84"/>
      <c r="I333" s="67"/>
      <c r="J333" s="80"/>
      <c r="K333" s="65"/>
      <c r="L333" s="67">
        <f>SUM(AV164:AV323)</f>
        <v>0</v>
      </c>
    </row>
    <row r="334" spans="1:82" ht="13.8" x14ac:dyDescent="0.25">
      <c r="A334" s="80"/>
      <c r="B334" s="83"/>
      <c r="C334" s="84" t="s">
        <v>515</v>
      </c>
      <c r="D334" s="84"/>
      <c r="E334" s="84"/>
      <c r="F334" s="84"/>
      <c r="G334" s="84"/>
      <c r="H334" s="84"/>
      <c r="I334" s="67"/>
      <c r="J334" s="80"/>
      <c r="K334" s="65"/>
      <c r="L334" s="67">
        <f>L336+L337</f>
        <v>291116.97000000009</v>
      </c>
    </row>
    <row r="335" spans="1:82" ht="13.8" x14ac:dyDescent="0.25">
      <c r="A335" s="80"/>
      <c r="B335" s="83"/>
      <c r="C335" s="89" t="s">
        <v>512</v>
      </c>
      <c r="D335" s="84"/>
      <c r="E335" s="84"/>
      <c r="F335" s="84"/>
      <c r="G335" s="84"/>
      <c r="H335" s="84"/>
      <c r="I335" s="67"/>
      <c r="J335" s="80"/>
      <c r="K335" s="65"/>
      <c r="L335" s="67"/>
    </row>
    <row r="336" spans="1:82" ht="13.8" x14ac:dyDescent="0.25">
      <c r="A336" s="80"/>
      <c r="B336" s="83"/>
      <c r="C336" s="84" t="s">
        <v>516</v>
      </c>
      <c r="D336" s="84"/>
      <c r="E336" s="84"/>
      <c r="F336" s="84"/>
      <c r="G336" s="84"/>
      <c r="H336" s="84"/>
      <c r="I336" s="67"/>
      <c r="J336" s="80"/>
      <c r="K336" s="65"/>
      <c r="L336" s="67">
        <f>SUM(AW164:AW323)-SUM(BK164:BK323)</f>
        <v>291116.97000000009</v>
      </c>
    </row>
    <row r="337" spans="1:12" ht="13.8" hidden="1" x14ac:dyDescent="0.25">
      <c r="A337" s="80"/>
      <c r="B337" s="83"/>
      <c r="C337" s="84" t="s">
        <v>517</v>
      </c>
      <c r="D337" s="84"/>
      <c r="E337" s="84"/>
      <c r="F337" s="84"/>
      <c r="G337" s="84"/>
      <c r="H337" s="84"/>
      <c r="I337" s="67"/>
      <c r="J337" s="80"/>
      <c r="K337" s="65"/>
      <c r="L337" s="67">
        <f>SUM(BC164:BC323)</f>
        <v>0</v>
      </c>
    </row>
    <row r="338" spans="1:12" ht="13.8" hidden="1" x14ac:dyDescent="0.25">
      <c r="A338" s="80"/>
      <c r="B338" s="83"/>
      <c r="C338" s="84" t="s">
        <v>518</v>
      </c>
      <c r="D338" s="84"/>
      <c r="E338" s="84"/>
      <c r="F338" s="84"/>
      <c r="G338" s="84"/>
      <c r="H338" s="84"/>
      <c r="I338" s="67"/>
      <c r="J338" s="80"/>
      <c r="K338" s="65"/>
      <c r="L338" s="67">
        <f>SUM(BB164:BB323)</f>
        <v>0</v>
      </c>
    </row>
    <row r="339" spans="1:12" ht="13.8" x14ac:dyDescent="0.25">
      <c r="A339" s="80"/>
      <c r="B339" s="83"/>
      <c r="C339" s="84" t="s">
        <v>519</v>
      </c>
      <c r="D339" s="84"/>
      <c r="E339" s="84"/>
      <c r="F339" s="84"/>
      <c r="G339" s="84"/>
      <c r="H339" s="84"/>
      <c r="I339" s="67"/>
      <c r="J339" s="80"/>
      <c r="K339" s="65"/>
      <c r="L339" s="67">
        <f>SUM(AR164:AR323)+SUM(AT164:AT323)+SUM(AV164:AV323)</f>
        <v>1115234.44</v>
      </c>
    </row>
    <row r="340" spans="1:12" ht="13.8" x14ac:dyDescent="0.25">
      <c r="A340" s="80"/>
      <c r="B340" s="83"/>
      <c r="C340" s="84" t="s">
        <v>520</v>
      </c>
      <c r="D340" s="84"/>
      <c r="E340" s="84"/>
      <c r="F340" s="84"/>
      <c r="G340" s="84"/>
      <c r="H340" s="84"/>
      <c r="I340" s="67"/>
      <c r="J340" s="80"/>
      <c r="K340" s="65"/>
      <c r="L340" s="67">
        <f>SUM(AZ164:AZ323)</f>
        <v>1077489.2099999997</v>
      </c>
    </row>
    <row r="341" spans="1:12" ht="13.8" x14ac:dyDescent="0.25">
      <c r="A341" s="80"/>
      <c r="B341" s="83"/>
      <c r="C341" s="84" t="s">
        <v>521</v>
      </c>
      <c r="D341" s="84"/>
      <c r="E341" s="84"/>
      <c r="F341" s="84"/>
      <c r="G341" s="84"/>
      <c r="H341" s="84"/>
      <c r="I341" s="67"/>
      <c r="J341" s="80"/>
      <c r="K341" s="65"/>
      <c r="L341" s="67">
        <f>SUM(BA164:BA323)</f>
        <v>565706.56000000006</v>
      </c>
    </row>
    <row r="342" spans="1:12" ht="13.8" hidden="1" x14ac:dyDescent="0.25">
      <c r="A342" s="80"/>
      <c r="B342" s="83"/>
      <c r="C342" s="84" t="s">
        <v>522</v>
      </c>
      <c r="D342" s="84"/>
      <c r="E342" s="84"/>
      <c r="F342" s="84"/>
      <c r="G342" s="84"/>
      <c r="H342" s="84"/>
      <c r="I342" s="67"/>
      <c r="J342" s="80"/>
      <c r="K342" s="65"/>
      <c r="L342" s="67">
        <f>L344+L345</f>
        <v>0</v>
      </c>
    </row>
    <row r="343" spans="1:12" ht="13.8" hidden="1" x14ac:dyDescent="0.25">
      <c r="A343" s="80"/>
      <c r="B343" s="83"/>
      <c r="C343" s="89" t="s">
        <v>509</v>
      </c>
      <c r="D343" s="84"/>
      <c r="E343" s="84"/>
      <c r="F343" s="84"/>
      <c r="G343" s="84"/>
      <c r="H343" s="84"/>
      <c r="I343" s="67"/>
      <c r="J343" s="80"/>
      <c r="K343" s="65"/>
      <c r="L343" s="67"/>
    </row>
    <row r="344" spans="1:12" ht="13.8" hidden="1" x14ac:dyDescent="0.25">
      <c r="A344" s="80"/>
      <c r="B344" s="83"/>
      <c r="C344" s="84" t="s">
        <v>523</v>
      </c>
      <c r="D344" s="84"/>
      <c r="E344" s="84"/>
      <c r="F344" s="84"/>
      <c r="G344" s="84"/>
      <c r="H344" s="84"/>
      <c r="I344" s="67"/>
      <c r="J344" s="80"/>
      <c r="K344" s="65"/>
      <c r="L344" s="67">
        <f>SUM(BK164:BK323)</f>
        <v>0</v>
      </c>
    </row>
    <row r="345" spans="1:12" ht="13.8" hidden="1" x14ac:dyDescent="0.25">
      <c r="A345" s="80"/>
      <c r="B345" s="83"/>
      <c r="C345" s="84" t="s">
        <v>524</v>
      </c>
      <c r="D345" s="84"/>
      <c r="E345" s="84"/>
      <c r="F345" s="84"/>
      <c r="G345" s="84"/>
      <c r="H345" s="84"/>
      <c r="I345" s="67"/>
      <c r="J345" s="80"/>
      <c r="K345" s="65"/>
      <c r="L345" s="67">
        <f>SUM(BD164:BD323)</f>
        <v>0</v>
      </c>
    </row>
    <row r="346" spans="1:12" ht="13.8" hidden="1" x14ac:dyDescent="0.25">
      <c r="A346" s="80"/>
      <c r="B346" s="83"/>
      <c r="C346" s="84" t="s">
        <v>525</v>
      </c>
      <c r="D346" s="84"/>
      <c r="E346" s="84"/>
      <c r="F346" s="84"/>
      <c r="G346" s="84"/>
      <c r="H346" s="84"/>
      <c r="I346" s="67"/>
      <c r="J346" s="80"/>
      <c r="K346" s="65"/>
      <c r="L346" s="67"/>
    </row>
    <row r="347" spans="1:12" ht="13.8" hidden="1" x14ac:dyDescent="0.25">
      <c r="A347" s="80"/>
      <c r="B347" s="83"/>
      <c r="C347" s="84" t="s">
        <v>525</v>
      </c>
      <c r="D347" s="84"/>
      <c r="E347" s="84"/>
      <c r="F347" s="84"/>
      <c r="G347" s="84"/>
      <c r="H347" s="84"/>
      <c r="I347" s="67"/>
      <c r="J347" s="80"/>
      <c r="K347" s="65"/>
      <c r="L347" s="67">
        <f>SUM(BQ164:BQ323)</f>
        <v>0</v>
      </c>
    </row>
    <row r="348" spans="1:12" ht="13.8" hidden="1" x14ac:dyDescent="0.25">
      <c r="A348" s="80"/>
      <c r="B348" s="83"/>
      <c r="C348" s="84" t="s">
        <v>526</v>
      </c>
      <c r="D348" s="84"/>
      <c r="E348" s="84"/>
      <c r="F348" s="84"/>
      <c r="G348" s="84"/>
      <c r="H348" s="84"/>
      <c r="I348" s="67"/>
      <c r="J348" s="80"/>
      <c r="K348" s="65"/>
      <c r="L348" s="67">
        <f>SUM(BO164:BO323)</f>
        <v>0</v>
      </c>
    </row>
    <row r="349" spans="1:12" ht="13.8" x14ac:dyDescent="0.25">
      <c r="A349" s="85"/>
      <c r="B349" s="86"/>
      <c r="C349" s="87" t="s">
        <v>527</v>
      </c>
      <c r="D349" s="87"/>
      <c r="E349" s="87"/>
      <c r="F349" s="87"/>
      <c r="G349" s="87"/>
      <c r="H349" s="87"/>
      <c r="I349" s="72"/>
      <c r="J349" s="85"/>
      <c r="K349" s="88"/>
      <c r="L349" s="72">
        <f>L325+L340+L341+L342+L347+L348</f>
        <v>3249609.7100000004</v>
      </c>
    </row>
    <row r="350" spans="1:12" ht="13.8" x14ac:dyDescent="0.25">
      <c r="A350" s="80"/>
      <c r="B350" s="83"/>
      <c r="C350" s="89" t="s">
        <v>528</v>
      </c>
      <c r="D350" s="84"/>
      <c r="E350" s="84"/>
      <c r="F350" s="84"/>
      <c r="G350" s="84"/>
      <c r="H350" s="84"/>
      <c r="I350" s="67"/>
      <c r="J350" s="80"/>
      <c r="K350" s="65"/>
      <c r="L350" s="67"/>
    </row>
    <row r="351" spans="1:12" ht="13.8" hidden="1" x14ac:dyDescent="0.25">
      <c r="A351" s="80"/>
      <c r="B351" s="83"/>
      <c r="C351" s="84" t="s">
        <v>529</v>
      </c>
      <c r="D351" s="84"/>
      <c r="E351" s="84"/>
      <c r="F351" s="84"/>
      <c r="G351" s="84"/>
      <c r="H351" s="84"/>
      <c r="I351" s="67"/>
      <c r="J351" s="80"/>
      <c r="K351" s="65"/>
      <c r="L351" s="67">
        <f>SUM(AX164:AX323)</f>
        <v>0</v>
      </c>
    </row>
    <row r="352" spans="1:12" ht="13.8" hidden="1" x14ac:dyDescent="0.25">
      <c r="A352" s="80"/>
      <c r="B352" s="83"/>
      <c r="C352" s="84" t="s">
        <v>530</v>
      </c>
      <c r="D352" s="84"/>
      <c r="E352" s="84"/>
      <c r="F352" s="84"/>
      <c r="G352" s="84"/>
      <c r="H352" s="84"/>
      <c r="I352" s="67"/>
      <c r="J352" s="80"/>
      <c r="K352" s="65"/>
      <c r="L352" s="67">
        <f>SUM(AY164:AY323)</f>
        <v>0</v>
      </c>
    </row>
    <row r="353" spans="1:82" ht="13.8" x14ac:dyDescent="0.25">
      <c r="A353" s="80"/>
      <c r="B353" s="83"/>
      <c r="C353" s="84" t="s">
        <v>531</v>
      </c>
      <c r="D353" s="84"/>
      <c r="E353" s="84"/>
      <c r="F353" s="90"/>
      <c r="G353" s="71">
        <f>Source!F119</f>
        <v>1210.3934320000001</v>
      </c>
      <c r="H353" s="80"/>
      <c r="I353" s="80"/>
      <c r="J353" s="80"/>
      <c r="K353" s="80"/>
      <c r="L353" s="80"/>
    </row>
    <row r="354" spans="1:82" ht="13.8" x14ac:dyDescent="0.25">
      <c r="A354" s="80"/>
      <c r="B354" s="83"/>
      <c r="C354" s="84" t="s">
        <v>532</v>
      </c>
      <c r="D354" s="84"/>
      <c r="E354" s="84"/>
      <c r="F354" s="90"/>
      <c r="G354" s="71">
        <f>Source!F120</f>
        <v>191.52357599999999</v>
      </c>
      <c r="H354" s="80"/>
      <c r="I354" s="80"/>
      <c r="J354" s="80"/>
      <c r="K354" s="80"/>
      <c r="L354" s="80"/>
    </row>
    <row r="357" spans="1:82" ht="16.8" x14ac:dyDescent="0.25">
      <c r="A357" s="60" t="s">
        <v>567</v>
      </c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</row>
    <row r="358" spans="1:82" ht="41.4" x14ac:dyDescent="0.25">
      <c r="A358" s="91" t="s">
        <v>210</v>
      </c>
      <c r="B358" s="73" t="str">
        <f>Source!F131</f>
        <v>ТЦ_21.1.07.02_50_5001055273_11.02.2026_02_1.1</v>
      </c>
      <c r="C358" s="73" t="str">
        <f>Source!G131</f>
        <v>Кабель АПвПуг-10 1х500/70</v>
      </c>
      <c r="D358" s="74" t="str">
        <f>Source!H131</f>
        <v>м</v>
      </c>
      <c r="E358" s="75">
        <f>Source!K131</f>
        <v>8153</v>
      </c>
      <c r="F358" s="75"/>
      <c r="G358" s="75">
        <f>Source!I131</f>
        <v>8153</v>
      </c>
      <c r="H358" s="76"/>
      <c r="I358" s="77"/>
      <c r="J358" s="76">
        <f>Source!AL131</f>
        <v>2152.59</v>
      </c>
      <c r="K358" s="77"/>
      <c r="L358" s="76">
        <f>Source!HG131</f>
        <v>17550066.27</v>
      </c>
    </row>
    <row r="359" spans="1:82" ht="13.8" x14ac:dyDescent="0.25">
      <c r="C359" s="81" t="s">
        <v>495</v>
      </c>
      <c r="D359" s="81"/>
      <c r="E359" s="81"/>
      <c r="F359" s="81"/>
      <c r="G359" s="81"/>
      <c r="H359" s="81"/>
      <c r="I359" s="82">
        <f>IF(E358&lt;&gt;0,K359/E358, 0)</f>
        <v>2152.59</v>
      </c>
      <c r="J359" s="82"/>
      <c r="K359" s="82">
        <f>L358</f>
        <v>17550066.27</v>
      </c>
      <c r="L359" s="82"/>
      <c r="AD359">
        <f>ROUND((Source!AT131/100)*((ROUND(ROUND(Source!AO131,2)*Source!I131, 2)+ROUND(ROUND(Source!AN131,2)*Source!I131, 2))), 2)</f>
        <v>0</v>
      </c>
      <c r="AE359">
        <f>ROUND((Source!AU131/100)*((ROUND(ROUND(Source!AO131,2)*Source!I131, 2)+ROUND(ROUND(Source!AN131,2)*Source!I131, 2))), 2)</f>
        <v>0</v>
      </c>
      <c r="AN359" s="78">
        <f>L358</f>
        <v>17550066.27</v>
      </c>
      <c r="AO359">
        <f>0</f>
        <v>0</v>
      </c>
      <c r="AQ359" t="s">
        <v>496</v>
      </c>
      <c r="AR359">
        <f>0</f>
        <v>0</v>
      </c>
      <c r="AT359">
        <f>0</f>
        <v>0</v>
      </c>
      <c r="AV359" t="s">
        <v>496</v>
      </c>
      <c r="AW359" s="78">
        <f>L358</f>
        <v>17550066.27</v>
      </c>
      <c r="AX359" s="78">
        <f>L358</f>
        <v>17550066.27</v>
      </c>
      <c r="AZ359">
        <f>Source!X131</f>
        <v>0</v>
      </c>
      <c r="BA359">
        <f>Source!Y131</f>
        <v>0</v>
      </c>
      <c r="CD359">
        <v>2</v>
      </c>
    </row>
    <row r="360" spans="1:82" ht="41.4" x14ac:dyDescent="0.25">
      <c r="A360" s="91" t="s">
        <v>216</v>
      </c>
      <c r="B360" s="73" t="str">
        <f>Source!F132</f>
        <v>ТЦ_20.2.09.04_50_5001055273_11.02.2026_02_2.1</v>
      </c>
      <c r="C360" s="73" t="str">
        <f>Source!G132</f>
        <v>Муфта соединительная 1ПСТ-10 500</v>
      </c>
      <c r="D360" s="74" t="str">
        <f>Source!H132</f>
        <v>шт.</v>
      </c>
      <c r="E360" s="75">
        <f>Source!K132</f>
        <v>36</v>
      </c>
      <c r="F360" s="75"/>
      <c r="G360" s="75">
        <f>Source!I132</f>
        <v>36</v>
      </c>
      <c r="H360" s="76"/>
      <c r="I360" s="77"/>
      <c r="J360" s="76">
        <f>Source!AL132</f>
        <v>8131.64</v>
      </c>
      <c r="K360" s="77"/>
      <c r="L360" s="76">
        <f>Source!HG132</f>
        <v>292739.03999999998</v>
      </c>
    </row>
    <row r="361" spans="1:82" ht="13.8" x14ac:dyDescent="0.25">
      <c r="C361" s="81" t="s">
        <v>495</v>
      </c>
      <c r="D361" s="81"/>
      <c r="E361" s="81"/>
      <c r="F361" s="81"/>
      <c r="G361" s="81"/>
      <c r="H361" s="81"/>
      <c r="I361" s="82">
        <f>IF(E360&lt;&gt;0,K361/E360, 0)</f>
        <v>8131.6399999999994</v>
      </c>
      <c r="J361" s="82"/>
      <c r="K361" s="82">
        <f>L360</f>
        <v>292739.03999999998</v>
      </c>
      <c r="L361" s="82"/>
      <c r="AD361">
        <f>ROUND((Source!AT132/100)*((ROUND(ROUND(Source!AO132,2)*Source!I132, 2)+ROUND(ROUND(Source!AN132,2)*Source!I132, 2))), 2)</f>
        <v>0</v>
      </c>
      <c r="AE361">
        <f>ROUND((Source!AU132/100)*((ROUND(ROUND(Source!AO132,2)*Source!I132, 2)+ROUND(ROUND(Source!AN132,2)*Source!I132, 2))), 2)</f>
        <v>0</v>
      </c>
      <c r="AN361" s="78">
        <f>L360</f>
        <v>292739.03999999998</v>
      </c>
      <c r="AO361">
        <f>0</f>
        <v>0</v>
      </c>
      <c r="AQ361" t="s">
        <v>496</v>
      </c>
      <c r="AR361">
        <f>0</f>
        <v>0</v>
      </c>
      <c r="AT361">
        <f>0</f>
        <v>0</v>
      </c>
      <c r="AV361" t="s">
        <v>496</v>
      </c>
      <c r="AW361" s="78">
        <f>L360</f>
        <v>292739.03999999998</v>
      </c>
      <c r="AX361" s="78">
        <f>L360</f>
        <v>292739.03999999998</v>
      </c>
      <c r="AZ361">
        <f>Source!X132</f>
        <v>0</v>
      </c>
      <c r="BA361">
        <f>Source!Y132</f>
        <v>0</v>
      </c>
      <c r="CD361">
        <v>2</v>
      </c>
    </row>
    <row r="362" spans="1:82" ht="55.2" x14ac:dyDescent="0.25">
      <c r="A362" s="91" t="s">
        <v>220</v>
      </c>
      <c r="B362" s="73" t="str">
        <f>Source!F133</f>
        <v>20.2.02.07-1020</v>
      </c>
      <c r="C362" s="73" t="str">
        <f>Source!G133</f>
        <v>Плита из полимернаполненной композиции на основе волластонита для закрытия кабеля ПЗК, размеры 480х480 мм</v>
      </c>
      <c r="D362" s="74" t="str">
        <f>Source!H133</f>
        <v>ШТ</v>
      </c>
      <c r="E362" s="75">
        <f>Source!K133</f>
        <v>2721</v>
      </c>
      <c r="F362" s="75"/>
      <c r="G362" s="75">
        <f>Source!I133</f>
        <v>2721</v>
      </c>
      <c r="H362" s="76">
        <f>Source!AL133</f>
        <v>108.44</v>
      </c>
      <c r="I362" s="77">
        <f>IF(Source!BC133&lt;&gt; 0, Source!BC133, 1)</f>
        <v>1.22</v>
      </c>
      <c r="J362" s="76">
        <f>ROUND(H362*I362, 2)</f>
        <v>132.30000000000001</v>
      </c>
      <c r="K362" s="77"/>
      <c r="L362" s="76">
        <f>Source!P133</f>
        <v>359988.3</v>
      </c>
    </row>
    <row r="363" spans="1:82" ht="13.8" x14ac:dyDescent="0.25">
      <c r="C363" s="81" t="s">
        <v>495</v>
      </c>
      <c r="D363" s="81"/>
      <c r="E363" s="81"/>
      <c r="F363" s="81"/>
      <c r="G363" s="81"/>
      <c r="H363" s="81"/>
      <c r="I363" s="82">
        <f>IF(E362&lt;&gt;0,K363/E362, 0)</f>
        <v>132.29999999999998</v>
      </c>
      <c r="J363" s="82"/>
      <c r="K363" s="82">
        <f>L362</f>
        <v>359988.3</v>
      </c>
      <c r="L363" s="82"/>
      <c r="AD363">
        <f>ROUND((Source!AT133/100)*((ROUND(ROUND(Source!AO133,2)*Source!I133, 2)+ROUND(ROUND(Source!AN133,2)*Source!I133, 2))), 2)</f>
        <v>0</v>
      </c>
      <c r="AE363">
        <f>ROUND((Source!AU133/100)*((ROUND(ROUND(Source!AO133,2)*Source!I133, 2)+ROUND(ROUND(Source!AN133,2)*Source!I133, 2))), 2)</f>
        <v>0</v>
      </c>
      <c r="AN363" s="78">
        <f>L362</f>
        <v>359988.3</v>
      </c>
      <c r="AO363">
        <f>0</f>
        <v>0</v>
      </c>
      <c r="AQ363" t="s">
        <v>496</v>
      </c>
      <c r="AR363">
        <f>0</f>
        <v>0</v>
      </c>
      <c r="AT363">
        <f>0</f>
        <v>0</v>
      </c>
      <c r="AV363" t="s">
        <v>496</v>
      </c>
      <c r="AW363" s="78">
        <f>L362</f>
        <v>359988.3</v>
      </c>
      <c r="AZ363">
        <f>Source!X133</f>
        <v>0</v>
      </c>
      <c r="BA363">
        <f>Source!Y133</f>
        <v>0</v>
      </c>
      <c r="CD363">
        <v>2</v>
      </c>
    </row>
    <row r="364" spans="1:82" ht="41.4" x14ac:dyDescent="0.25">
      <c r="A364" s="91" t="s">
        <v>227</v>
      </c>
      <c r="B364" s="73" t="str">
        <f>Source!F134</f>
        <v>20.2.02.07-1016</v>
      </c>
      <c r="C364" s="73" t="str">
        <f>Source!G134</f>
        <v>Плита из полимернаполненной композиции на основе волластонита для закрытия кабеля, размеры 480х240 мм</v>
      </c>
      <c r="D364" s="74" t="str">
        <f>Source!H134</f>
        <v>ШТ</v>
      </c>
      <c r="E364" s="75">
        <f>Source!K134</f>
        <v>1325</v>
      </c>
      <c r="F364" s="75"/>
      <c r="G364" s="75">
        <f>Source!I134</f>
        <v>1325</v>
      </c>
      <c r="H364" s="76">
        <f>Source!AL134</f>
        <v>55.03</v>
      </c>
      <c r="I364" s="77">
        <f>IF(Source!BC134&lt;&gt; 0, Source!BC134, 1)</f>
        <v>1.22</v>
      </c>
      <c r="J364" s="76">
        <f>ROUND(H364*I364, 2)</f>
        <v>67.14</v>
      </c>
      <c r="K364" s="77"/>
      <c r="L364" s="76">
        <f>Source!P134</f>
        <v>88960.5</v>
      </c>
    </row>
    <row r="365" spans="1:82" ht="13.8" x14ac:dyDescent="0.25">
      <c r="C365" s="81" t="s">
        <v>495</v>
      </c>
      <c r="D365" s="81"/>
      <c r="E365" s="81"/>
      <c r="F365" s="81"/>
      <c r="G365" s="81"/>
      <c r="H365" s="81"/>
      <c r="I365" s="82">
        <f>IF(E364&lt;&gt;0,K365/E364, 0)</f>
        <v>67.14</v>
      </c>
      <c r="J365" s="82"/>
      <c r="K365" s="82">
        <f>L364</f>
        <v>88960.5</v>
      </c>
      <c r="L365" s="82"/>
      <c r="AD365">
        <f>ROUND((Source!AT134/100)*((ROUND(ROUND(Source!AO134,2)*Source!I134, 2)+ROUND(ROUND(Source!AN134,2)*Source!I134, 2))), 2)</f>
        <v>0</v>
      </c>
      <c r="AE365">
        <f>ROUND((Source!AU134/100)*((ROUND(ROUND(Source!AO134,2)*Source!I134, 2)+ROUND(ROUND(Source!AN134,2)*Source!I134, 2))), 2)</f>
        <v>0</v>
      </c>
      <c r="AN365" s="78">
        <f>L364</f>
        <v>88960.5</v>
      </c>
      <c r="AO365">
        <f>0</f>
        <v>0</v>
      </c>
      <c r="AQ365" t="s">
        <v>496</v>
      </c>
      <c r="AR365">
        <f>0</f>
        <v>0</v>
      </c>
      <c r="AT365">
        <f>0</f>
        <v>0</v>
      </c>
      <c r="AV365" t="s">
        <v>496</v>
      </c>
      <c r="AW365" s="78">
        <f>L364</f>
        <v>88960.5</v>
      </c>
      <c r="AZ365">
        <f>Source!X134</f>
        <v>0</v>
      </c>
      <c r="BA365">
        <f>Source!Y134</f>
        <v>0</v>
      </c>
      <c r="CD365">
        <v>2</v>
      </c>
    </row>
    <row r="366" spans="1:82" ht="27.6" x14ac:dyDescent="0.25">
      <c r="A366" s="61" t="s">
        <v>235</v>
      </c>
      <c r="B366" s="63" t="str">
        <f>Source!F136</f>
        <v>20.1.02.18-1146</v>
      </c>
      <c r="C366" s="63" t="str">
        <f>Source!G136</f>
        <v>Хомуты-стяжки кабельные нейлоновые, размеры 8,0х500 мм</v>
      </c>
      <c r="D366" s="64" t="str">
        <f>Source!H136</f>
        <v>100 ШТ</v>
      </c>
      <c r="E366" s="65">
        <f>Source!K136</f>
        <v>26.64</v>
      </c>
      <c r="F366" s="65"/>
      <c r="G366" s="65">
        <f>Source!I136</f>
        <v>26.64</v>
      </c>
      <c r="H366" s="67">
        <f>Source!AL136</f>
        <v>405.06</v>
      </c>
      <c r="I366" s="66">
        <f>IF(Source!BC136&lt;&gt; 0, Source!BC136, 1)</f>
        <v>1.22</v>
      </c>
      <c r="J366" s="67">
        <f>ROUND(H366*I366, 2)</f>
        <v>494.17</v>
      </c>
      <c r="K366" s="66"/>
      <c r="L366" s="67">
        <f>Source!P136</f>
        <v>13164.69</v>
      </c>
    </row>
    <row r="367" spans="1:82" x14ac:dyDescent="0.25">
      <c r="A367" s="92"/>
      <c r="B367" s="92"/>
      <c r="C367" s="93" t="str">
        <f>"Объем: "&amp;Source!I136&amp;"=2664/"&amp;"100"</f>
        <v>Объем: 26,64=2664/100</v>
      </c>
      <c r="D367" s="92"/>
      <c r="E367" s="92"/>
      <c r="F367" s="92"/>
      <c r="G367" s="92"/>
      <c r="H367" s="92"/>
      <c r="I367" s="92"/>
      <c r="J367" s="92"/>
      <c r="K367" s="92"/>
      <c r="L367" s="92"/>
    </row>
    <row r="368" spans="1:82" ht="13.8" x14ac:dyDescent="0.25">
      <c r="C368" s="81" t="s">
        <v>495</v>
      </c>
      <c r="D368" s="81"/>
      <c r="E368" s="81"/>
      <c r="F368" s="81"/>
      <c r="G368" s="81"/>
      <c r="H368" s="81"/>
      <c r="I368" s="82">
        <f>IF(E366&lt;&gt;0,K368/E366, 0)</f>
        <v>494.17004504504507</v>
      </c>
      <c r="J368" s="82"/>
      <c r="K368" s="82">
        <f>L366</f>
        <v>13164.69</v>
      </c>
      <c r="L368" s="82"/>
      <c r="AD368">
        <f>ROUND((Source!AT136/100)*((ROUND(ROUND(Source!AO136,2)*Source!I136, 2)+ROUND(ROUND(Source!AN136,2)*Source!I136, 2))), 2)</f>
        <v>0</v>
      </c>
      <c r="AE368">
        <f>ROUND((Source!AU136/100)*((ROUND(ROUND(Source!AO136,2)*Source!I136, 2)+ROUND(ROUND(Source!AN136,2)*Source!I136, 2))), 2)</f>
        <v>0</v>
      </c>
      <c r="AN368" s="78">
        <f>L366</f>
        <v>13164.69</v>
      </c>
      <c r="AO368">
        <f>0</f>
        <v>0</v>
      </c>
      <c r="AQ368" t="s">
        <v>496</v>
      </c>
      <c r="AR368">
        <f>0</f>
        <v>0</v>
      </c>
      <c r="AT368">
        <f>0</f>
        <v>0</v>
      </c>
      <c r="AV368" t="s">
        <v>496</v>
      </c>
      <c r="AW368" s="78">
        <f>L366</f>
        <v>13164.69</v>
      </c>
      <c r="AZ368">
        <f>Source!X136</f>
        <v>0</v>
      </c>
      <c r="BA368">
        <f>Source!Y136</f>
        <v>0</v>
      </c>
      <c r="CD368">
        <v>2</v>
      </c>
    </row>
    <row r="369" spans="1:82" ht="55.2" x14ac:dyDescent="0.25">
      <c r="A369" s="61" t="s">
        <v>239</v>
      </c>
      <c r="B369" s="63" t="str">
        <f>Source!F137</f>
        <v>22.2.02.23-0306</v>
      </c>
      <c r="C369" s="63" t="str">
        <f>Source!G137</f>
        <v>Столбики опознавательные для подземных кабельных линий, пластиковые, диаметр 83 мм, толщина стенки 4 мм, высота 1500-1600 мм</v>
      </c>
      <c r="D369" s="64" t="str">
        <f>Source!H137</f>
        <v>100 ШТ</v>
      </c>
      <c r="E369" s="65">
        <f>Source!K137</f>
        <v>0.28999999999999998</v>
      </c>
      <c r="F369" s="65"/>
      <c r="G369" s="65">
        <f>Source!I137</f>
        <v>0.28999999999999998</v>
      </c>
      <c r="H369" s="67">
        <f>Source!AL137</f>
        <v>25728.62</v>
      </c>
      <c r="I369" s="66">
        <f>IF(Source!BC137&lt;&gt; 0, Source!BC137, 1)</f>
        <v>1.34</v>
      </c>
      <c r="J369" s="67">
        <f>ROUND(H369*I369, 2)</f>
        <v>34476.35</v>
      </c>
      <c r="K369" s="66"/>
      <c r="L369" s="67">
        <f>Source!P137</f>
        <v>9998.14</v>
      </c>
    </row>
    <row r="370" spans="1:82" x14ac:dyDescent="0.25">
      <c r="A370" s="92"/>
      <c r="B370" s="92"/>
      <c r="C370" s="93" t="str">
        <f>"Объем: "&amp;Source!I137&amp;"=29/"&amp;"100"</f>
        <v>Объем: 0,29=29/100</v>
      </c>
      <c r="D370" s="92"/>
      <c r="E370" s="92"/>
      <c r="F370" s="92"/>
      <c r="G370" s="92"/>
      <c r="H370" s="92"/>
      <c r="I370" s="92"/>
      <c r="J370" s="92"/>
      <c r="K370" s="92"/>
      <c r="L370" s="92"/>
    </row>
    <row r="371" spans="1:82" ht="13.8" x14ac:dyDescent="0.25">
      <c r="C371" s="81" t="s">
        <v>495</v>
      </c>
      <c r="D371" s="81"/>
      <c r="E371" s="81"/>
      <c r="F371" s="81"/>
      <c r="G371" s="81"/>
      <c r="H371" s="81"/>
      <c r="I371" s="82">
        <f>IF(E369&lt;&gt;0,K371/E369, 0)</f>
        <v>34476.34482758621</v>
      </c>
      <c r="J371" s="82"/>
      <c r="K371" s="82">
        <f>L369</f>
        <v>9998.14</v>
      </c>
      <c r="L371" s="82"/>
      <c r="AD371">
        <f>ROUND((Source!AT137/100)*((ROUND(ROUND(Source!AO137,2)*Source!I137, 2)+ROUND(ROUND(Source!AN137,2)*Source!I137, 2))), 2)</f>
        <v>0</v>
      </c>
      <c r="AE371">
        <f>ROUND((Source!AU137/100)*((ROUND(ROUND(Source!AO137,2)*Source!I137, 2)+ROUND(ROUND(Source!AN137,2)*Source!I137, 2))), 2)</f>
        <v>0</v>
      </c>
      <c r="AN371" s="78">
        <f>L369</f>
        <v>9998.14</v>
      </c>
      <c r="AO371">
        <f>0</f>
        <v>0</v>
      </c>
      <c r="AQ371" t="s">
        <v>496</v>
      </c>
      <c r="AR371">
        <f>0</f>
        <v>0</v>
      </c>
      <c r="AT371">
        <f>0</f>
        <v>0</v>
      </c>
      <c r="AV371" t="s">
        <v>496</v>
      </c>
      <c r="AW371" s="78">
        <f>L369</f>
        <v>9998.14</v>
      </c>
      <c r="AZ371">
        <f>Source!X137</f>
        <v>0</v>
      </c>
      <c r="BA371">
        <f>Source!Y137</f>
        <v>0</v>
      </c>
      <c r="CD371">
        <v>2</v>
      </c>
    </row>
    <row r="372" spans="1:82" ht="41.4" x14ac:dyDescent="0.25">
      <c r="A372" s="61" t="s">
        <v>243</v>
      </c>
      <c r="B372" s="63" t="str">
        <f>Source!F138</f>
        <v>22.2.02.23-0302</v>
      </c>
      <c r="C372" s="63" t="str">
        <f>Source!G138</f>
        <v>Таблички-указатели кабельных трасс пластиковые односторонние, размеры 300х400х5 мм</v>
      </c>
      <c r="D372" s="64" t="str">
        <f>Source!H138</f>
        <v>100 ШТ</v>
      </c>
      <c r="E372" s="65">
        <f>Source!K138</f>
        <v>0.28999999999999998</v>
      </c>
      <c r="F372" s="65"/>
      <c r="G372" s="65">
        <f>Source!I138</f>
        <v>0.28999999999999998</v>
      </c>
      <c r="H372" s="67">
        <f>Source!AL138</f>
        <v>69225.399999999994</v>
      </c>
      <c r="I372" s="66">
        <f>IF(Source!BC138&lt;&gt; 0, Source!BC138, 1)</f>
        <v>1.34</v>
      </c>
      <c r="J372" s="67">
        <f>ROUND(H372*I372, 2)</f>
        <v>92762.04</v>
      </c>
      <c r="K372" s="66"/>
      <c r="L372" s="67">
        <f>Source!P138</f>
        <v>26900.99</v>
      </c>
    </row>
    <row r="373" spans="1:82" x14ac:dyDescent="0.25">
      <c r="A373" s="92"/>
      <c r="B373" s="92"/>
      <c r="C373" s="93" t="str">
        <f>"Объем: "&amp;Source!I138&amp;"=29/"&amp;"100"</f>
        <v>Объем: 0,29=29/100</v>
      </c>
      <c r="D373" s="92"/>
      <c r="E373" s="92"/>
      <c r="F373" s="92"/>
      <c r="G373" s="92"/>
      <c r="H373" s="92"/>
      <c r="I373" s="92"/>
      <c r="J373" s="92"/>
      <c r="K373" s="92"/>
      <c r="L373" s="92"/>
    </row>
    <row r="374" spans="1:82" ht="13.8" x14ac:dyDescent="0.25">
      <c r="C374" s="81" t="s">
        <v>495</v>
      </c>
      <c r="D374" s="81"/>
      <c r="E374" s="81"/>
      <c r="F374" s="81"/>
      <c r="G374" s="81"/>
      <c r="H374" s="81"/>
      <c r="I374" s="82">
        <f>IF(E372&lt;&gt;0,K374/E372, 0)</f>
        <v>92762.034482758638</v>
      </c>
      <c r="J374" s="82"/>
      <c r="K374" s="82">
        <f>L372</f>
        <v>26900.99</v>
      </c>
      <c r="L374" s="82"/>
      <c r="AD374">
        <f>ROUND((Source!AT138/100)*((ROUND(ROUND(Source!AO138,2)*Source!I138, 2)+ROUND(ROUND(Source!AN138,2)*Source!I138, 2))), 2)</f>
        <v>0</v>
      </c>
      <c r="AE374">
        <f>ROUND((Source!AU138/100)*((ROUND(ROUND(Source!AO138,2)*Source!I138, 2)+ROUND(ROUND(Source!AN138,2)*Source!I138, 2))), 2)</f>
        <v>0</v>
      </c>
      <c r="AN374" s="78">
        <f>L372</f>
        <v>26900.99</v>
      </c>
      <c r="AO374">
        <f>0</f>
        <v>0</v>
      </c>
      <c r="AQ374" t="s">
        <v>496</v>
      </c>
      <c r="AR374">
        <f>0</f>
        <v>0</v>
      </c>
      <c r="AT374">
        <f>0</f>
        <v>0</v>
      </c>
      <c r="AV374" t="s">
        <v>496</v>
      </c>
      <c r="AW374" s="78">
        <f>L372</f>
        <v>26900.99</v>
      </c>
      <c r="AZ374">
        <f>Source!X138</f>
        <v>0</v>
      </c>
      <c r="BA374">
        <f>Source!Y138</f>
        <v>0</v>
      </c>
      <c r="CD374">
        <v>2</v>
      </c>
    </row>
    <row r="376" spans="1:82" ht="13.8" x14ac:dyDescent="0.25">
      <c r="A376" s="85"/>
      <c r="B376" s="86"/>
      <c r="C376" s="87" t="s">
        <v>508</v>
      </c>
      <c r="D376" s="87"/>
      <c r="E376" s="87"/>
      <c r="F376" s="87"/>
      <c r="G376" s="87"/>
      <c r="H376" s="87"/>
      <c r="I376" s="72"/>
      <c r="J376" s="85"/>
      <c r="K376" s="88"/>
      <c r="L376" s="72">
        <f>L378+L379+L385+L389</f>
        <v>18341817.93</v>
      </c>
    </row>
    <row r="377" spans="1:82" ht="13.8" x14ac:dyDescent="0.25">
      <c r="A377" s="80"/>
      <c r="B377" s="83"/>
      <c r="C377" s="89" t="s">
        <v>509</v>
      </c>
      <c r="D377" s="84"/>
      <c r="E377" s="84"/>
      <c r="F377" s="84"/>
      <c r="G377" s="84"/>
      <c r="H377" s="84"/>
      <c r="I377" s="67"/>
      <c r="J377" s="80"/>
      <c r="K377" s="65"/>
      <c r="L377" s="67"/>
    </row>
    <row r="378" spans="1:82" ht="13.8" hidden="1" x14ac:dyDescent="0.25">
      <c r="A378" s="80"/>
      <c r="B378" s="83"/>
      <c r="C378" s="84" t="s">
        <v>510</v>
      </c>
      <c r="D378" s="84"/>
      <c r="E378" s="84"/>
      <c r="F378" s="84"/>
      <c r="G378" s="84"/>
      <c r="H378" s="84"/>
      <c r="I378" s="67"/>
      <c r="J378" s="80"/>
      <c r="K378" s="65"/>
      <c r="L378" s="67">
        <f>SUM(AR357:AR374)</f>
        <v>0</v>
      </c>
    </row>
    <row r="379" spans="1:82" ht="13.8" hidden="1" x14ac:dyDescent="0.25">
      <c r="A379" s="80"/>
      <c r="B379" s="83"/>
      <c r="C379" s="84" t="s">
        <v>511</v>
      </c>
      <c r="D379" s="84"/>
      <c r="E379" s="84"/>
      <c r="F379" s="84"/>
      <c r="G379" s="84"/>
      <c r="H379" s="84"/>
      <c r="I379" s="67"/>
      <c r="J379" s="80"/>
      <c r="K379" s="65"/>
      <c r="L379" s="67">
        <f>L381+L384+L383</f>
        <v>0</v>
      </c>
    </row>
    <row r="380" spans="1:82" ht="13.8" hidden="1" x14ac:dyDescent="0.25">
      <c r="A380" s="80"/>
      <c r="B380" s="83"/>
      <c r="C380" s="89" t="s">
        <v>512</v>
      </c>
      <c r="D380" s="84"/>
      <c r="E380" s="84"/>
      <c r="F380" s="84"/>
      <c r="G380" s="84"/>
      <c r="H380" s="84"/>
      <c r="I380" s="67"/>
      <c r="J380" s="80"/>
      <c r="K380" s="65"/>
      <c r="L380" s="67"/>
    </row>
    <row r="381" spans="1:82" ht="13.8" hidden="1" x14ac:dyDescent="0.25">
      <c r="A381" s="80"/>
      <c r="B381" s="83"/>
      <c r="C381" s="84" t="s">
        <v>511</v>
      </c>
      <c r="D381" s="84"/>
      <c r="E381" s="84"/>
      <c r="F381" s="84"/>
      <c r="G381" s="84"/>
      <c r="H381" s="84"/>
      <c r="I381" s="67"/>
      <c r="J381" s="80"/>
      <c r="K381" s="65"/>
      <c r="L381" s="67">
        <f>SUM(AO357:AO374)</f>
        <v>0</v>
      </c>
    </row>
    <row r="382" spans="1:82" ht="13.8" hidden="1" x14ac:dyDescent="0.25">
      <c r="A382" s="80"/>
      <c r="B382" s="83"/>
      <c r="C382" s="89" t="s">
        <v>513</v>
      </c>
      <c r="D382" s="84"/>
      <c r="E382" s="84"/>
      <c r="F382" s="84"/>
      <c r="G382" s="84"/>
      <c r="H382" s="84"/>
      <c r="I382" s="67"/>
      <c r="J382" s="80"/>
      <c r="K382" s="65"/>
      <c r="L382" s="67"/>
    </row>
    <row r="383" spans="1:82" ht="13.8" hidden="1" x14ac:dyDescent="0.25">
      <c r="A383" s="80"/>
      <c r="B383" s="83"/>
      <c r="C383" s="84" t="s">
        <v>533</v>
      </c>
      <c r="D383" s="84"/>
      <c r="E383" s="84"/>
      <c r="F383" s="84"/>
      <c r="G383" s="84"/>
      <c r="H383" s="84"/>
      <c r="I383" s="67"/>
      <c r="J383" s="80"/>
      <c r="K383" s="65"/>
      <c r="L383" s="67">
        <f>SUM(AT357:AT374)</f>
        <v>0</v>
      </c>
    </row>
    <row r="384" spans="1:82" ht="13.8" hidden="1" x14ac:dyDescent="0.25">
      <c r="A384" s="80"/>
      <c r="B384" s="83"/>
      <c r="C384" s="84" t="s">
        <v>514</v>
      </c>
      <c r="D384" s="84"/>
      <c r="E384" s="84"/>
      <c r="F384" s="84"/>
      <c r="G384" s="84"/>
      <c r="H384" s="84"/>
      <c r="I384" s="67"/>
      <c r="J384" s="80"/>
      <c r="K384" s="65"/>
      <c r="L384" s="67">
        <f>SUM(AV357:AV374)</f>
        <v>0</v>
      </c>
    </row>
    <row r="385" spans="1:12" ht="13.8" x14ac:dyDescent="0.25">
      <c r="A385" s="80"/>
      <c r="B385" s="83"/>
      <c r="C385" s="84" t="s">
        <v>515</v>
      </c>
      <c r="D385" s="84"/>
      <c r="E385" s="84"/>
      <c r="F385" s="84"/>
      <c r="G385" s="84"/>
      <c r="H385" s="84"/>
      <c r="I385" s="67"/>
      <c r="J385" s="80"/>
      <c r="K385" s="65"/>
      <c r="L385" s="67">
        <f>L387+L388</f>
        <v>18341817.93</v>
      </c>
    </row>
    <row r="386" spans="1:12" ht="13.8" x14ac:dyDescent="0.25">
      <c r="A386" s="80"/>
      <c r="B386" s="83"/>
      <c r="C386" s="89" t="s">
        <v>512</v>
      </c>
      <c r="D386" s="84"/>
      <c r="E386" s="84"/>
      <c r="F386" s="84"/>
      <c r="G386" s="84"/>
      <c r="H386" s="84"/>
      <c r="I386" s="67"/>
      <c r="J386" s="80"/>
      <c r="K386" s="65"/>
      <c r="L386" s="67"/>
    </row>
    <row r="387" spans="1:12" ht="13.8" x14ac:dyDescent="0.25">
      <c r="A387" s="80"/>
      <c r="B387" s="83"/>
      <c r="C387" s="84" t="s">
        <v>516</v>
      </c>
      <c r="D387" s="84"/>
      <c r="E387" s="84"/>
      <c r="F387" s="84"/>
      <c r="G387" s="84"/>
      <c r="H387" s="84"/>
      <c r="I387" s="67"/>
      <c r="J387" s="80"/>
      <c r="K387" s="65"/>
      <c r="L387" s="67">
        <f>SUM(AW357:AW374)-SUM(BK357:BK374)</f>
        <v>18341817.93</v>
      </c>
    </row>
    <row r="388" spans="1:12" ht="13.8" hidden="1" x14ac:dyDescent="0.25">
      <c r="A388" s="80"/>
      <c r="B388" s="83"/>
      <c r="C388" s="84" t="s">
        <v>517</v>
      </c>
      <c r="D388" s="84"/>
      <c r="E388" s="84"/>
      <c r="F388" s="84"/>
      <c r="G388" s="84"/>
      <c r="H388" s="84"/>
      <c r="I388" s="67"/>
      <c r="J388" s="80"/>
      <c r="K388" s="65"/>
      <c r="L388" s="67">
        <f>SUM(BC357:BC374)</f>
        <v>0</v>
      </c>
    </row>
    <row r="389" spans="1:12" ht="13.8" hidden="1" x14ac:dyDescent="0.25">
      <c r="A389" s="80"/>
      <c r="B389" s="83"/>
      <c r="C389" s="84" t="s">
        <v>518</v>
      </c>
      <c r="D389" s="84"/>
      <c r="E389" s="84"/>
      <c r="F389" s="84"/>
      <c r="G389" s="84"/>
      <c r="H389" s="84"/>
      <c r="I389" s="67"/>
      <c r="J389" s="80"/>
      <c r="K389" s="65"/>
      <c r="L389" s="67">
        <f>SUM(BB357:BB374)</f>
        <v>0</v>
      </c>
    </row>
    <row r="390" spans="1:12" ht="13.8" hidden="1" x14ac:dyDescent="0.25">
      <c r="A390" s="80"/>
      <c r="B390" s="83"/>
      <c r="C390" s="84" t="s">
        <v>519</v>
      </c>
      <c r="D390" s="84"/>
      <c r="E390" s="84"/>
      <c r="F390" s="84"/>
      <c r="G390" s="84"/>
      <c r="H390" s="84"/>
      <c r="I390" s="67"/>
      <c r="J390" s="80"/>
      <c r="K390" s="65"/>
      <c r="L390" s="67">
        <f>SUM(AR357:AR374)+SUM(AT357:AT374)+SUM(AV357:AV374)</f>
        <v>0</v>
      </c>
    </row>
    <row r="391" spans="1:12" ht="13.8" hidden="1" x14ac:dyDescent="0.25">
      <c r="A391" s="80"/>
      <c r="B391" s="83"/>
      <c r="C391" s="84" t="s">
        <v>520</v>
      </c>
      <c r="D391" s="84"/>
      <c r="E391" s="84"/>
      <c r="F391" s="84"/>
      <c r="G391" s="84"/>
      <c r="H391" s="84"/>
      <c r="I391" s="67"/>
      <c r="J391" s="80"/>
      <c r="K391" s="65"/>
      <c r="L391" s="67">
        <f>SUM(AZ357:AZ374)</f>
        <v>0</v>
      </c>
    </row>
    <row r="392" spans="1:12" ht="13.8" hidden="1" x14ac:dyDescent="0.25">
      <c r="A392" s="80"/>
      <c r="B392" s="83"/>
      <c r="C392" s="84" t="s">
        <v>521</v>
      </c>
      <c r="D392" s="84"/>
      <c r="E392" s="84"/>
      <c r="F392" s="84"/>
      <c r="G392" s="84"/>
      <c r="H392" s="84"/>
      <c r="I392" s="67"/>
      <c r="J392" s="80"/>
      <c r="K392" s="65"/>
      <c r="L392" s="67">
        <f>SUM(BA357:BA374)</f>
        <v>0</v>
      </c>
    </row>
    <row r="393" spans="1:12" ht="13.8" hidden="1" x14ac:dyDescent="0.25">
      <c r="A393" s="80"/>
      <c r="B393" s="83"/>
      <c r="C393" s="84" t="s">
        <v>522</v>
      </c>
      <c r="D393" s="84"/>
      <c r="E393" s="84"/>
      <c r="F393" s="84"/>
      <c r="G393" s="84"/>
      <c r="H393" s="84"/>
      <c r="I393" s="67"/>
      <c r="J393" s="80"/>
      <c r="K393" s="65"/>
      <c r="L393" s="67">
        <f>L395+L396</f>
        <v>0</v>
      </c>
    </row>
    <row r="394" spans="1:12" ht="13.8" hidden="1" x14ac:dyDescent="0.25">
      <c r="A394" s="80"/>
      <c r="B394" s="83"/>
      <c r="C394" s="89" t="s">
        <v>509</v>
      </c>
      <c r="D394" s="84"/>
      <c r="E394" s="84"/>
      <c r="F394" s="84"/>
      <c r="G394" s="84"/>
      <c r="H394" s="84"/>
      <c r="I394" s="67"/>
      <c r="J394" s="80"/>
      <c r="K394" s="65"/>
      <c r="L394" s="67"/>
    </row>
    <row r="395" spans="1:12" ht="13.8" hidden="1" x14ac:dyDescent="0.25">
      <c r="A395" s="80"/>
      <c r="B395" s="83"/>
      <c r="C395" s="84" t="s">
        <v>523</v>
      </c>
      <c r="D395" s="84"/>
      <c r="E395" s="84"/>
      <c r="F395" s="84"/>
      <c r="G395" s="84"/>
      <c r="H395" s="84"/>
      <c r="I395" s="67"/>
      <c r="J395" s="80"/>
      <c r="K395" s="65"/>
      <c r="L395" s="67">
        <f>SUM(BK357:BK374)</f>
        <v>0</v>
      </c>
    </row>
    <row r="396" spans="1:12" ht="13.8" hidden="1" x14ac:dyDescent="0.25">
      <c r="A396" s="80"/>
      <c r="B396" s="83"/>
      <c r="C396" s="84" t="s">
        <v>524</v>
      </c>
      <c r="D396" s="84"/>
      <c r="E396" s="84"/>
      <c r="F396" s="84"/>
      <c r="G396" s="84"/>
      <c r="H396" s="84"/>
      <c r="I396" s="67"/>
      <c r="J396" s="80"/>
      <c r="K396" s="65"/>
      <c r="L396" s="67">
        <f>SUM(BD357:BD374)</f>
        <v>0</v>
      </c>
    </row>
    <row r="397" spans="1:12" ht="13.8" hidden="1" x14ac:dyDescent="0.25">
      <c r="A397" s="80"/>
      <c r="B397" s="83"/>
      <c r="C397" s="84" t="s">
        <v>525</v>
      </c>
      <c r="D397" s="84"/>
      <c r="E397" s="84"/>
      <c r="F397" s="84"/>
      <c r="G397" s="84"/>
      <c r="H397" s="84"/>
      <c r="I397" s="67"/>
      <c r="J397" s="80"/>
      <c r="K397" s="65"/>
      <c r="L397" s="67"/>
    </row>
    <row r="398" spans="1:12" ht="13.8" hidden="1" x14ac:dyDescent="0.25">
      <c r="A398" s="80"/>
      <c r="B398" s="83"/>
      <c r="C398" s="84" t="s">
        <v>525</v>
      </c>
      <c r="D398" s="84"/>
      <c r="E398" s="84"/>
      <c r="F398" s="84"/>
      <c r="G398" s="84"/>
      <c r="H398" s="84"/>
      <c r="I398" s="67"/>
      <c r="J398" s="80"/>
      <c r="K398" s="65"/>
      <c r="L398" s="67">
        <f>SUM(BQ357:BQ374)</f>
        <v>0</v>
      </c>
    </row>
    <row r="399" spans="1:12" ht="13.8" hidden="1" x14ac:dyDescent="0.25">
      <c r="A399" s="80"/>
      <c r="B399" s="83"/>
      <c r="C399" s="84" t="s">
        <v>526</v>
      </c>
      <c r="D399" s="84"/>
      <c r="E399" s="84"/>
      <c r="F399" s="84"/>
      <c r="G399" s="84"/>
      <c r="H399" s="84"/>
      <c r="I399" s="67"/>
      <c r="J399" s="80"/>
      <c r="K399" s="65"/>
      <c r="L399" s="67">
        <f>SUM(BO357:BO374)</f>
        <v>0</v>
      </c>
    </row>
    <row r="400" spans="1:12" ht="13.8" x14ac:dyDescent="0.25">
      <c r="A400" s="85"/>
      <c r="B400" s="86"/>
      <c r="C400" s="87" t="s">
        <v>527</v>
      </c>
      <c r="D400" s="87"/>
      <c r="E400" s="87"/>
      <c r="F400" s="87"/>
      <c r="G400" s="87"/>
      <c r="H400" s="87"/>
      <c r="I400" s="72"/>
      <c r="J400" s="85"/>
      <c r="K400" s="88"/>
      <c r="L400" s="72">
        <f>L376+L391+L392+L393+L398+L399</f>
        <v>18341817.93</v>
      </c>
    </row>
    <row r="401" spans="1:12" ht="13.8" x14ac:dyDescent="0.25">
      <c r="A401" s="80"/>
      <c r="B401" s="83"/>
      <c r="C401" s="89" t="s">
        <v>528</v>
      </c>
      <c r="D401" s="84"/>
      <c r="E401" s="84"/>
      <c r="F401" s="84"/>
      <c r="G401" s="84"/>
      <c r="H401" s="84"/>
      <c r="I401" s="67"/>
      <c r="J401" s="80"/>
      <c r="K401" s="65"/>
      <c r="L401" s="67"/>
    </row>
    <row r="402" spans="1:12" ht="13.8" x14ac:dyDescent="0.25">
      <c r="A402" s="80"/>
      <c r="B402" s="83"/>
      <c r="C402" s="84" t="s">
        <v>529</v>
      </c>
      <c r="D402" s="84"/>
      <c r="E402" s="84"/>
      <c r="F402" s="84"/>
      <c r="G402" s="84"/>
      <c r="H402" s="84"/>
      <c r="I402" s="67"/>
      <c r="J402" s="80"/>
      <c r="K402" s="65"/>
      <c r="L402" s="67">
        <f>SUM(AX357:AX374)</f>
        <v>17842805.309999999</v>
      </c>
    </row>
    <row r="403" spans="1:12" ht="13.8" hidden="1" x14ac:dyDescent="0.25">
      <c r="A403" s="80"/>
      <c r="B403" s="83"/>
      <c r="C403" s="84" t="s">
        <v>530</v>
      </c>
      <c r="D403" s="84"/>
      <c r="E403" s="84"/>
      <c r="F403" s="84"/>
      <c r="G403" s="84"/>
      <c r="H403" s="84"/>
      <c r="I403" s="67"/>
      <c r="J403" s="80"/>
      <c r="K403" s="65"/>
      <c r="L403" s="67">
        <f>SUM(AY357:AY374)</f>
        <v>0</v>
      </c>
    </row>
    <row r="404" spans="1:12" ht="13.8" hidden="1" customHeight="1" x14ac:dyDescent="0.25">
      <c r="A404" s="80"/>
      <c r="B404" s="83"/>
      <c r="C404" s="84" t="s">
        <v>531</v>
      </c>
      <c r="D404" s="84"/>
      <c r="E404" s="84"/>
      <c r="F404" s="90"/>
      <c r="G404" s="71">
        <f>Source!F163</f>
        <v>0</v>
      </c>
      <c r="H404" s="80"/>
      <c r="I404" s="80"/>
      <c r="J404" s="80"/>
      <c r="K404" s="80"/>
      <c r="L404" s="80"/>
    </row>
    <row r="405" spans="1:12" ht="13.8" hidden="1" customHeight="1" x14ac:dyDescent="0.25">
      <c r="A405" s="80"/>
      <c r="B405" s="83"/>
      <c r="C405" s="84" t="s">
        <v>532</v>
      </c>
      <c r="D405" s="84"/>
      <c r="E405" s="84"/>
      <c r="F405" s="90"/>
      <c r="G405" s="71">
        <f>Source!F164</f>
        <v>0</v>
      </c>
      <c r="H405" s="80"/>
      <c r="I405" s="80"/>
      <c r="J405" s="80"/>
      <c r="K405" s="80"/>
      <c r="L405" s="80"/>
    </row>
    <row r="408" spans="1:12" ht="13.8" x14ac:dyDescent="0.25">
      <c r="A408" s="94"/>
      <c r="B408" s="95"/>
      <c r="C408" s="96" t="s">
        <v>568</v>
      </c>
      <c r="D408" s="96"/>
      <c r="E408" s="96"/>
      <c r="F408" s="96"/>
      <c r="G408" s="96"/>
      <c r="H408" s="96"/>
      <c r="I408" s="97"/>
      <c r="J408" s="94"/>
      <c r="K408" s="98"/>
      <c r="L408" s="97"/>
    </row>
    <row r="410" spans="1:12" ht="13.8" x14ac:dyDescent="0.25">
      <c r="A410" s="85"/>
      <c r="B410" s="86"/>
      <c r="C410" s="87" t="s">
        <v>569</v>
      </c>
      <c r="D410" s="87"/>
      <c r="E410" s="87"/>
      <c r="F410" s="87"/>
      <c r="G410" s="87"/>
      <c r="H410" s="87"/>
      <c r="I410" s="72"/>
      <c r="J410" s="85"/>
      <c r="K410" s="88"/>
      <c r="L410" s="72">
        <f>L412+L427+L428</f>
        <v>1132486.1799999997</v>
      </c>
    </row>
    <row r="411" spans="1:12" ht="13.8" x14ac:dyDescent="0.25">
      <c r="A411" s="80"/>
      <c r="B411" s="83"/>
      <c r="C411" s="89" t="s">
        <v>509</v>
      </c>
      <c r="D411" s="84"/>
      <c r="E411" s="84"/>
      <c r="F411" s="84"/>
      <c r="G411" s="84"/>
      <c r="H411" s="84"/>
      <c r="I411" s="67"/>
      <c r="J411" s="80"/>
      <c r="K411" s="65"/>
      <c r="L411" s="67"/>
    </row>
    <row r="412" spans="1:12" ht="13.8" x14ac:dyDescent="0.25">
      <c r="A412" s="80"/>
      <c r="B412" s="83"/>
      <c r="C412" s="84" t="s">
        <v>570</v>
      </c>
      <c r="D412" s="84"/>
      <c r="E412" s="84"/>
      <c r="F412" s="84"/>
      <c r="G412" s="84"/>
      <c r="H412" s="84"/>
      <c r="I412" s="67"/>
      <c r="J412" s="80"/>
      <c r="K412" s="65"/>
      <c r="L412" s="67">
        <f>L414+L415+L421+L425</f>
        <v>622276.37999999989</v>
      </c>
    </row>
    <row r="413" spans="1:12" ht="13.8" x14ac:dyDescent="0.25">
      <c r="A413" s="80"/>
      <c r="B413" s="83"/>
      <c r="C413" s="89" t="s">
        <v>509</v>
      </c>
      <c r="D413" s="84"/>
      <c r="E413" s="84"/>
      <c r="F413" s="84"/>
      <c r="G413" s="84"/>
      <c r="H413" s="84"/>
      <c r="I413" s="67"/>
      <c r="J413" s="80"/>
      <c r="K413" s="65"/>
      <c r="L413" s="67"/>
    </row>
    <row r="414" spans="1:12" ht="13.8" x14ac:dyDescent="0.25">
      <c r="A414" s="80"/>
      <c r="B414" s="83"/>
      <c r="C414" s="84" t="s">
        <v>571</v>
      </c>
      <c r="D414" s="84"/>
      <c r="E414" s="84"/>
      <c r="F414" s="84"/>
      <c r="G414" s="84"/>
      <c r="H414" s="84"/>
      <c r="I414" s="67"/>
      <c r="J414" s="80"/>
      <c r="K414" s="65"/>
      <c r="L414" s="67">
        <f>SUMIF(CD52:CD406, 1, AR52:AR406)</f>
        <v>338734.49</v>
      </c>
    </row>
    <row r="415" spans="1:12" ht="13.8" hidden="1" x14ac:dyDescent="0.25">
      <c r="A415" s="80"/>
      <c r="B415" s="83"/>
      <c r="C415" s="84" t="s">
        <v>511</v>
      </c>
      <c r="D415" s="84"/>
      <c r="E415" s="84"/>
      <c r="F415" s="84"/>
      <c r="G415" s="84"/>
      <c r="H415" s="84"/>
      <c r="I415" s="67"/>
      <c r="J415" s="80"/>
      <c r="K415" s="65"/>
      <c r="L415" s="67">
        <f>L417+L420+L419</f>
        <v>68058.459999999992</v>
      </c>
    </row>
    <row r="416" spans="1:12" ht="13.8" hidden="1" x14ac:dyDescent="0.25">
      <c r="A416" s="80"/>
      <c r="B416" s="83"/>
      <c r="C416" s="89" t="s">
        <v>512</v>
      </c>
      <c r="D416" s="84"/>
      <c r="E416" s="84"/>
      <c r="F416" s="84"/>
      <c r="G416" s="84"/>
      <c r="H416" s="84"/>
      <c r="I416" s="67"/>
      <c r="J416" s="80"/>
      <c r="K416" s="65"/>
      <c r="L416" s="67"/>
    </row>
    <row r="417" spans="1:12" ht="13.8" x14ac:dyDescent="0.25">
      <c r="A417" s="80"/>
      <c r="B417" s="83"/>
      <c r="C417" s="84" t="s">
        <v>511</v>
      </c>
      <c r="D417" s="84"/>
      <c r="E417" s="84"/>
      <c r="F417" s="84"/>
      <c r="G417" s="84"/>
      <c r="H417" s="84"/>
      <c r="I417" s="67"/>
      <c r="J417" s="80"/>
      <c r="K417" s="65"/>
      <c r="L417" s="67">
        <f>SUMIF(CD52:CD406, 1, AO52:AO406)</f>
        <v>32179.969999999998</v>
      </c>
    </row>
    <row r="418" spans="1:12" ht="13.8" hidden="1" x14ac:dyDescent="0.25">
      <c r="A418" s="80"/>
      <c r="B418" s="83"/>
      <c r="C418" s="89" t="s">
        <v>513</v>
      </c>
      <c r="D418" s="84"/>
      <c r="E418" s="84"/>
      <c r="F418" s="84"/>
      <c r="G418" s="84"/>
      <c r="H418" s="84"/>
      <c r="I418" s="67"/>
      <c r="J418" s="80"/>
      <c r="K418" s="65"/>
      <c r="L418" s="67"/>
    </row>
    <row r="419" spans="1:12" ht="13.8" x14ac:dyDescent="0.25">
      <c r="A419" s="80"/>
      <c r="B419" s="83"/>
      <c r="C419" s="84" t="s">
        <v>533</v>
      </c>
      <c r="D419" s="84"/>
      <c r="E419" s="84"/>
      <c r="F419" s="84"/>
      <c r="G419" s="84"/>
      <c r="H419" s="84"/>
      <c r="I419" s="67"/>
      <c r="J419" s="80"/>
      <c r="K419" s="65"/>
      <c r="L419" s="67">
        <f>SUMIF(CD52:CD406, 1, AT52:AT406)</f>
        <v>35878.49</v>
      </c>
    </row>
    <row r="420" spans="1:12" ht="13.8" hidden="1" x14ac:dyDescent="0.25">
      <c r="A420" s="80"/>
      <c r="B420" s="83"/>
      <c r="C420" s="84" t="s">
        <v>514</v>
      </c>
      <c r="D420" s="84"/>
      <c r="E420" s="84"/>
      <c r="F420" s="84"/>
      <c r="G420" s="84"/>
      <c r="H420" s="84"/>
      <c r="I420" s="67"/>
      <c r="J420" s="80"/>
      <c r="K420" s="65"/>
      <c r="L420" s="67">
        <f>SUMIF(CD52:CD406, 1, AV52:AV406)</f>
        <v>0</v>
      </c>
    </row>
    <row r="421" spans="1:12" ht="13.8" x14ac:dyDescent="0.25">
      <c r="A421" s="80"/>
      <c r="B421" s="83"/>
      <c r="C421" s="84" t="s">
        <v>515</v>
      </c>
      <c r="D421" s="84"/>
      <c r="E421" s="84"/>
      <c r="F421" s="84"/>
      <c r="G421" s="84"/>
      <c r="H421" s="84"/>
      <c r="I421" s="67"/>
      <c r="J421" s="80"/>
      <c r="K421" s="65"/>
      <c r="L421" s="67">
        <f>L423+L424</f>
        <v>215483.43</v>
      </c>
    </row>
    <row r="422" spans="1:12" ht="13.8" x14ac:dyDescent="0.25">
      <c r="A422" s="80"/>
      <c r="B422" s="83"/>
      <c r="C422" s="89" t="s">
        <v>512</v>
      </c>
      <c r="D422" s="84"/>
      <c r="E422" s="84"/>
      <c r="F422" s="84"/>
      <c r="G422" s="84"/>
      <c r="H422" s="84"/>
      <c r="I422" s="67"/>
      <c r="J422" s="80"/>
      <c r="K422" s="65"/>
      <c r="L422" s="67"/>
    </row>
    <row r="423" spans="1:12" ht="13.8" x14ac:dyDescent="0.25">
      <c r="A423" s="80"/>
      <c r="B423" s="83"/>
      <c r="C423" s="84" t="s">
        <v>516</v>
      </c>
      <c r="D423" s="84"/>
      <c r="E423" s="84"/>
      <c r="F423" s="84"/>
      <c r="G423" s="84"/>
      <c r="H423" s="84"/>
      <c r="I423" s="67"/>
      <c r="J423" s="80"/>
      <c r="K423" s="65"/>
      <c r="L423" s="67">
        <f>SUMIF(CD52:CD406, 1, AW52:AW406)-SUMIF(CD52:CD406, 1, BK52:BK406)</f>
        <v>215483.43</v>
      </c>
    </row>
    <row r="424" spans="1:12" ht="13.8" hidden="1" x14ac:dyDescent="0.25">
      <c r="A424" s="80"/>
      <c r="B424" s="83"/>
      <c r="C424" s="84" t="s">
        <v>517</v>
      </c>
      <c r="D424" s="84"/>
      <c r="E424" s="84"/>
      <c r="F424" s="84"/>
      <c r="G424" s="84"/>
      <c r="H424" s="84"/>
      <c r="I424" s="67"/>
      <c r="J424" s="80"/>
      <c r="K424" s="65"/>
      <c r="L424" s="67">
        <f>SUMIF(CD52:CD406, 1, BC52:BC406)</f>
        <v>0</v>
      </c>
    </row>
    <row r="425" spans="1:12" ht="13.8" hidden="1" x14ac:dyDescent="0.25">
      <c r="A425" s="80"/>
      <c r="B425" s="83"/>
      <c r="C425" s="84" t="s">
        <v>518</v>
      </c>
      <c r="D425" s="84"/>
      <c r="E425" s="84"/>
      <c r="F425" s="84"/>
      <c r="G425" s="84"/>
      <c r="H425" s="84"/>
      <c r="I425" s="67"/>
      <c r="J425" s="80"/>
      <c r="K425" s="65"/>
      <c r="L425" s="67">
        <f>SUMIF(CD52:CD406, 1, BB52:BB406)</f>
        <v>0</v>
      </c>
    </row>
    <row r="426" spans="1:12" ht="13.8" x14ac:dyDescent="0.25">
      <c r="A426" s="80"/>
      <c r="B426" s="83"/>
      <c r="C426" s="84" t="s">
        <v>572</v>
      </c>
      <c r="D426" s="84"/>
      <c r="E426" s="84"/>
      <c r="F426" s="84"/>
      <c r="G426" s="84"/>
      <c r="H426" s="84"/>
      <c r="I426" s="67"/>
      <c r="J426" s="80"/>
      <c r="K426" s="65"/>
      <c r="L426" s="67">
        <f>SUMIF(CD52:CD406, 1, AR52:AR406)+SUMIF(CD52:CD406, 1, AT52:AT406)+SUMIF(CD52:CD406, 1, AV52:AV406)</f>
        <v>374612.98</v>
      </c>
    </row>
    <row r="427" spans="1:12" ht="13.8" x14ac:dyDescent="0.25">
      <c r="A427" s="80"/>
      <c r="B427" s="83"/>
      <c r="C427" s="84" t="s">
        <v>573</v>
      </c>
      <c r="D427" s="84"/>
      <c r="E427" s="84"/>
      <c r="F427" s="84"/>
      <c r="G427" s="84"/>
      <c r="H427" s="84"/>
      <c r="I427" s="67"/>
      <c r="J427" s="80"/>
      <c r="K427" s="65"/>
      <c r="L427" s="67">
        <f>SUMIF(CD52:CD406, 1, AZ52:AZ406)</f>
        <v>341773.64999999991</v>
      </c>
    </row>
    <row r="428" spans="1:12" ht="13.8" x14ac:dyDescent="0.25">
      <c r="A428" s="80"/>
      <c r="B428" s="83"/>
      <c r="C428" s="84" t="s">
        <v>574</v>
      </c>
      <c r="D428" s="84"/>
      <c r="E428" s="84"/>
      <c r="F428" s="84"/>
      <c r="G428" s="84"/>
      <c r="H428" s="84"/>
      <c r="I428" s="67"/>
      <c r="J428" s="80"/>
      <c r="K428" s="65"/>
      <c r="L428" s="67">
        <f>SUMIF(CD52:CD406, 1, BA52:BA406)</f>
        <v>168436.15</v>
      </c>
    </row>
    <row r="430" spans="1:12" ht="13.8" x14ac:dyDescent="0.25">
      <c r="A430" s="85"/>
      <c r="B430" s="86"/>
      <c r="C430" s="87" t="s">
        <v>575</v>
      </c>
      <c r="D430" s="87"/>
      <c r="E430" s="87"/>
      <c r="F430" s="87"/>
      <c r="G430" s="87"/>
      <c r="H430" s="87"/>
      <c r="I430" s="72"/>
      <c r="J430" s="85"/>
      <c r="K430" s="88"/>
      <c r="L430" s="72">
        <f>L432+L447+L448</f>
        <v>21375944.209999997</v>
      </c>
    </row>
    <row r="431" spans="1:12" ht="13.8" x14ac:dyDescent="0.25">
      <c r="A431" s="80"/>
      <c r="B431" s="83"/>
      <c r="C431" s="89" t="s">
        <v>509</v>
      </c>
      <c r="D431" s="84"/>
      <c r="E431" s="84"/>
      <c r="F431" s="84"/>
      <c r="G431" s="84"/>
      <c r="H431" s="84"/>
      <c r="I431" s="67"/>
      <c r="J431" s="80"/>
      <c r="K431" s="65"/>
      <c r="L431" s="67"/>
    </row>
    <row r="432" spans="1:12" ht="13.8" x14ac:dyDescent="0.25">
      <c r="A432" s="80"/>
      <c r="B432" s="83"/>
      <c r="C432" s="84" t="s">
        <v>570</v>
      </c>
      <c r="D432" s="84"/>
      <c r="E432" s="84"/>
      <c r="F432" s="84"/>
      <c r="G432" s="84"/>
      <c r="H432" s="84"/>
      <c r="I432" s="67"/>
      <c r="J432" s="80"/>
      <c r="K432" s="65"/>
      <c r="L432" s="67">
        <f>L434+L435+L441+L445</f>
        <v>19732748.439999998</v>
      </c>
    </row>
    <row r="433" spans="1:12" ht="13.8" x14ac:dyDescent="0.25">
      <c r="A433" s="80"/>
      <c r="B433" s="83"/>
      <c r="C433" s="89" t="s">
        <v>509</v>
      </c>
      <c r="D433" s="84"/>
      <c r="E433" s="84"/>
      <c r="F433" s="84"/>
      <c r="G433" s="84"/>
      <c r="H433" s="84"/>
      <c r="I433" s="67"/>
      <c r="J433" s="80"/>
      <c r="K433" s="65"/>
      <c r="L433" s="67"/>
    </row>
    <row r="434" spans="1:12" ht="13.8" x14ac:dyDescent="0.25">
      <c r="A434" s="80"/>
      <c r="B434" s="83"/>
      <c r="C434" s="84" t="s">
        <v>571</v>
      </c>
      <c r="D434" s="84"/>
      <c r="E434" s="84"/>
      <c r="F434" s="84"/>
      <c r="G434" s="84"/>
      <c r="H434" s="84"/>
      <c r="I434" s="67"/>
      <c r="J434" s="80"/>
      <c r="K434" s="65"/>
      <c r="L434" s="67">
        <f>SUMIF(CD52:CD428, 2, AR52:AR428)</f>
        <v>940683.14</v>
      </c>
    </row>
    <row r="435" spans="1:12" ht="13.8" hidden="1" x14ac:dyDescent="0.25">
      <c r="A435" s="80"/>
      <c r="B435" s="83"/>
      <c r="C435" s="84" t="s">
        <v>511</v>
      </c>
      <c r="D435" s="84"/>
      <c r="E435" s="84"/>
      <c r="F435" s="84"/>
      <c r="G435" s="84"/>
      <c r="H435" s="84"/>
      <c r="I435" s="67"/>
      <c r="J435" s="80"/>
      <c r="K435" s="65"/>
      <c r="L435" s="67">
        <f>L437+L440+L439</f>
        <v>374613.83000000007</v>
      </c>
    </row>
    <row r="436" spans="1:12" ht="13.8" hidden="1" x14ac:dyDescent="0.25">
      <c r="A436" s="80"/>
      <c r="B436" s="83"/>
      <c r="C436" s="89" t="s">
        <v>512</v>
      </c>
      <c r="D436" s="84"/>
      <c r="E436" s="84"/>
      <c r="F436" s="84"/>
      <c r="G436" s="84"/>
      <c r="H436" s="84"/>
      <c r="I436" s="67"/>
      <c r="J436" s="80"/>
      <c r="K436" s="65"/>
      <c r="L436" s="67"/>
    </row>
    <row r="437" spans="1:12" ht="13.8" x14ac:dyDescent="0.25">
      <c r="A437" s="80"/>
      <c r="B437" s="83"/>
      <c r="C437" s="84" t="s">
        <v>511</v>
      </c>
      <c r="D437" s="84"/>
      <c r="E437" s="84"/>
      <c r="F437" s="84"/>
      <c r="G437" s="84"/>
      <c r="H437" s="84"/>
      <c r="I437" s="67"/>
      <c r="J437" s="80"/>
      <c r="K437" s="65"/>
      <c r="L437" s="67">
        <f>SUMIF(CD52:CD428, 2, AO52:AO428)</f>
        <v>200062.53000000006</v>
      </c>
    </row>
    <row r="438" spans="1:12" ht="13.8" hidden="1" x14ac:dyDescent="0.25">
      <c r="A438" s="80"/>
      <c r="B438" s="83"/>
      <c r="C438" s="89" t="s">
        <v>513</v>
      </c>
      <c r="D438" s="84"/>
      <c r="E438" s="84"/>
      <c r="F438" s="84"/>
      <c r="G438" s="84"/>
      <c r="H438" s="84"/>
      <c r="I438" s="67"/>
      <c r="J438" s="80"/>
      <c r="K438" s="65"/>
      <c r="L438" s="67"/>
    </row>
    <row r="439" spans="1:12" ht="13.8" x14ac:dyDescent="0.25">
      <c r="A439" s="80"/>
      <c r="B439" s="83"/>
      <c r="C439" s="84" t="s">
        <v>533</v>
      </c>
      <c r="D439" s="84"/>
      <c r="E439" s="84"/>
      <c r="F439" s="84"/>
      <c r="G439" s="84"/>
      <c r="H439" s="84"/>
      <c r="I439" s="67"/>
      <c r="J439" s="80"/>
      <c r="K439" s="65"/>
      <c r="L439" s="67">
        <f>SUMIF(CD52:CD428, 2, AT52:AT428)</f>
        <v>174551.30000000002</v>
      </c>
    </row>
    <row r="440" spans="1:12" ht="13.8" hidden="1" x14ac:dyDescent="0.25">
      <c r="A440" s="80"/>
      <c r="B440" s="83"/>
      <c r="C440" s="84" t="s">
        <v>514</v>
      </c>
      <c r="D440" s="84"/>
      <c r="E440" s="84"/>
      <c r="F440" s="84"/>
      <c r="G440" s="84"/>
      <c r="H440" s="84"/>
      <c r="I440" s="67"/>
      <c r="J440" s="80"/>
      <c r="K440" s="65"/>
      <c r="L440" s="67">
        <f>SUMIF(CD52:CD428, 2, AV52:AV428)</f>
        <v>0</v>
      </c>
    </row>
    <row r="441" spans="1:12" ht="13.8" x14ac:dyDescent="0.25">
      <c r="A441" s="80"/>
      <c r="B441" s="83"/>
      <c r="C441" s="84" t="s">
        <v>515</v>
      </c>
      <c r="D441" s="84"/>
      <c r="E441" s="84"/>
      <c r="F441" s="84"/>
      <c r="G441" s="84"/>
      <c r="H441" s="84"/>
      <c r="I441" s="67"/>
      <c r="J441" s="80"/>
      <c r="K441" s="65"/>
      <c r="L441" s="67">
        <f>L443+L444</f>
        <v>18417451.469999999</v>
      </c>
    </row>
    <row r="442" spans="1:12" ht="13.8" x14ac:dyDescent="0.25">
      <c r="A442" s="80"/>
      <c r="B442" s="83"/>
      <c r="C442" s="89" t="s">
        <v>512</v>
      </c>
      <c r="D442" s="84"/>
      <c r="E442" s="84"/>
      <c r="F442" s="84"/>
      <c r="G442" s="84"/>
      <c r="H442" s="84"/>
      <c r="I442" s="67"/>
      <c r="J442" s="80"/>
      <c r="K442" s="65"/>
      <c r="L442" s="67"/>
    </row>
    <row r="443" spans="1:12" ht="13.8" x14ac:dyDescent="0.25">
      <c r="A443" s="80"/>
      <c r="B443" s="83"/>
      <c r="C443" s="84" t="s">
        <v>516</v>
      </c>
      <c r="D443" s="84"/>
      <c r="E443" s="84"/>
      <c r="F443" s="84"/>
      <c r="G443" s="84"/>
      <c r="H443" s="84"/>
      <c r="I443" s="67"/>
      <c r="J443" s="80"/>
      <c r="K443" s="65"/>
      <c r="L443" s="67">
        <f>SUMIF(CD52:CD428, 2, AW52:AW428)-SUMIF(CD52:CD428, 2, BK52:BK428)</f>
        <v>18417451.469999999</v>
      </c>
    </row>
    <row r="444" spans="1:12" ht="13.8" hidden="1" x14ac:dyDescent="0.25">
      <c r="A444" s="80"/>
      <c r="B444" s="83"/>
      <c r="C444" s="84" t="s">
        <v>517</v>
      </c>
      <c r="D444" s="84"/>
      <c r="E444" s="84"/>
      <c r="F444" s="84"/>
      <c r="G444" s="84"/>
      <c r="H444" s="84"/>
      <c r="I444" s="67"/>
      <c r="J444" s="80"/>
      <c r="K444" s="65"/>
      <c r="L444" s="67">
        <f>SUMIF(CD52:CD428, 2, BC52:BC428)</f>
        <v>0</v>
      </c>
    </row>
    <row r="445" spans="1:12" ht="13.8" hidden="1" x14ac:dyDescent="0.25">
      <c r="A445" s="80"/>
      <c r="B445" s="83"/>
      <c r="C445" s="84" t="s">
        <v>518</v>
      </c>
      <c r="D445" s="84"/>
      <c r="E445" s="84"/>
      <c r="F445" s="84"/>
      <c r="G445" s="84"/>
      <c r="H445" s="84"/>
      <c r="I445" s="67"/>
      <c r="J445" s="80"/>
      <c r="K445" s="65"/>
      <c r="L445" s="67">
        <f>SUMIF(CD52:CD428, 2, BB52:BB428)</f>
        <v>0</v>
      </c>
    </row>
    <row r="446" spans="1:12" ht="13.8" x14ac:dyDescent="0.25">
      <c r="A446" s="80"/>
      <c r="B446" s="83"/>
      <c r="C446" s="84" t="s">
        <v>572</v>
      </c>
      <c r="D446" s="84"/>
      <c r="E446" s="84"/>
      <c r="F446" s="84"/>
      <c r="G446" s="84"/>
      <c r="H446" s="84"/>
      <c r="I446" s="67"/>
      <c r="J446" s="80"/>
      <c r="K446" s="65"/>
      <c r="L446" s="67">
        <f>SUMIF(CD52:CD428, 2, AR52:AR428)+SUMIF(CD52:CD428, 2, AT52:AT428)+SUMIF(CD52:CD428, 2, AV52:AV428)</f>
        <v>1115234.44</v>
      </c>
    </row>
    <row r="447" spans="1:12" ht="13.8" x14ac:dyDescent="0.25">
      <c r="A447" s="80"/>
      <c r="B447" s="83"/>
      <c r="C447" s="84" t="s">
        <v>573</v>
      </c>
      <c r="D447" s="84"/>
      <c r="E447" s="84"/>
      <c r="F447" s="84"/>
      <c r="G447" s="84"/>
      <c r="H447" s="84"/>
      <c r="I447" s="67"/>
      <c r="J447" s="80"/>
      <c r="K447" s="65"/>
      <c r="L447" s="67">
        <f>SUMIF(CD52:CD428, 2, AZ52:AZ428)</f>
        <v>1077489.2099999997</v>
      </c>
    </row>
    <row r="448" spans="1:12" ht="13.8" x14ac:dyDescent="0.25">
      <c r="A448" s="80"/>
      <c r="B448" s="83"/>
      <c r="C448" s="84" t="s">
        <v>574</v>
      </c>
      <c r="D448" s="84"/>
      <c r="E448" s="84"/>
      <c r="F448" s="84"/>
      <c r="G448" s="84"/>
      <c r="H448" s="84"/>
      <c r="I448" s="67"/>
      <c r="J448" s="80"/>
      <c r="K448" s="65"/>
      <c r="L448" s="67">
        <f>SUMIF(CD52:CD428, 2, BA52:BA428)</f>
        <v>565706.56000000006</v>
      </c>
    </row>
    <row r="449" spans="1:12" hidden="1" x14ac:dyDescent="0.25"/>
    <row r="450" spans="1:12" ht="13.8" hidden="1" x14ac:dyDescent="0.25">
      <c r="A450" s="85"/>
      <c r="B450" s="86"/>
      <c r="C450" s="87" t="s">
        <v>576</v>
      </c>
      <c r="D450" s="87"/>
      <c r="E450" s="87"/>
      <c r="F450" s="87"/>
      <c r="G450" s="87"/>
      <c r="H450" s="87"/>
      <c r="I450" s="72"/>
      <c r="J450" s="85"/>
      <c r="K450" s="88"/>
      <c r="L450" s="72">
        <f>L452+L453</f>
        <v>0</v>
      </c>
    </row>
    <row r="451" spans="1:12" ht="13.8" hidden="1" x14ac:dyDescent="0.25">
      <c r="A451" s="80"/>
      <c r="B451" s="83"/>
      <c r="C451" s="89" t="s">
        <v>509</v>
      </c>
      <c r="D451" s="84"/>
      <c r="E451" s="84"/>
      <c r="F451" s="84"/>
      <c r="G451" s="84"/>
      <c r="H451" s="84"/>
      <c r="I451" s="67"/>
      <c r="J451" s="80"/>
      <c r="K451" s="65"/>
      <c r="L451" s="67"/>
    </row>
    <row r="452" spans="1:12" ht="13.8" hidden="1" x14ac:dyDescent="0.25">
      <c r="A452" s="80"/>
      <c r="B452" s="83"/>
      <c r="C452" s="84" t="s">
        <v>523</v>
      </c>
      <c r="D452" s="84"/>
      <c r="E452" s="84"/>
      <c r="F452" s="84"/>
      <c r="G452" s="84"/>
      <c r="H452" s="84"/>
      <c r="I452" s="67"/>
      <c r="J452" s="80"/>
      <c r="K452" s="65"/>
      <c r="L452" s="67">
        <f>SUMIF(CD52:CD448, 3, BK52:BK448)</f>
        <v>0</v>
      </c>
    </row>
    <row r="453" spans="1:12" ht="13.8" hidden="1" x14ac:dyDescent="0.25">
      <c r="A453" s="80"/>
      <c r="B453" s="83"/>
      <c r="C453" s="84" t="s">
        <v>524</v>
      </c>
      <c r="D453" s="84"/>
      <c r="E453" s="84"/>
      <c r="F453" s="84"/>
      <c r="G453" s="84"/>
      <c r="H453" s="84"/>
      <c r="I453" s="67"/>
      <c r="J453" s="80"/>
      <c r="K453" s="65"/>
      <c r="L453" s="67">
        <f>SUMIF(CD52:CD448, 3, BD52:BD448)</f>
        <v>0</v>
      </c>
    </row>
    <row r="454" spans="1:12" hidden="1" x14ac:dyDescent="0.25"/>
    <row r="455" spans="1:12" ht="13.8" hidden="1" x14ac:dyDescent="0.25">
      <c r="A455" s="85"/>
      <c r="B455" s="86"/>
      <c r="C455" s="87" t="s">
        <v>577</v>
      </c>
      <c r="D455" s="87"/>
      <c r="E455" s="87"/>
      <c r="F455" s="87"/>
      <c r="G455" s="87"/>
      <c r="H455" s="87"/>
      <c r="I455" s="72"/>
      <c r="J455" s="85"/>
      <c r="K455" s="88"/>
      <c r="L455" s="72">
        <f>L463+L478+L479+L457+L458+L459+L460</f>
        <v>0</v>
      </c>
    </row>
    <row r="456" spans="1:12" ht="13.8" hidden="1" x14ac:dyDescent="0.25">
      <c r="A456" s="80"/>
      <c r="B456" s="83"/>
      <c r="C456" s="89" t="s">
        <v>509</v>
      </c>
      <c r="D456" s="84"/>
      <c r="E456" s="84"/>
      <c r="F456" s="84"/>
      <c r="G456" s="84"/>
      <c r="H456" s="84"/>
      <c r="I456" s="67"/>
      <c r="J456" s="80"/>
      <c r="K456" s="65"/>
      <c r="L456" s="67"/>
    </row>
    <row r="457" spans="1:12" ht="13.8" hidden="1" x14ac:dyDescent="0.25">
      <c r="A457" s="80"/>
      <c r="B457" s="83"/>
      <c r="C457" s="84" t="s">
        <v>578</v>
      </c>
      <c r="D457" s="84"/>
      <c r="E457" s="84"/>
      <c r="F457" s="84"/>
      <c r="G457" s="84"/>
      <c r="H457" s="84"/>
      <c r="I457" s="67"/>
      <c r="J457" s="80"/>
      <c r="K457" s="65"/>
      <c r="L457" s="67"/>
    </row>
    <row r="458" spans="1:12" ht="13.8" hidden="1" x14ac:dyDescent="0.25">
      <c r="A458" s="80"/>
      <c r="B458" s="83"/>
      <c r="C458" s="84" t="s">
        <v>578</v>
      </c>
      <c r="D458" s="84"/>
      <c r="E458" s="84"/>
      <c r="F458" s="84"/>
      <c r="G458" s="84"/>
      <c r="H458" s="84"/>
      <c r="I458" s="67"/>
      <c r="J458" s="80"/>
      <c r="K458" s="65"/>
      <c r="L458" s="67">
        <f>SUM(BQ52:BQ453)</f>
        <v>0</v>
      </c>
    </row>
    <row r="459" spans="1:12" ht="13.8" hidden="1" x14ac:dyDescent="0.25">
      <c r="A459" s="80"/>
      <c r="B459" s="83"/>
      <c r="C459" s="84" t="s">
        <v>579</v>
      </c>
      <c r="D459" s="84"/>
      <c r="E459" s="84"/>
      <c r="F459" s="84"/>
      <c r="G459" s="84"/>
      <c r="H459" s="84"/>
      <c r="I459" s="67"/>
      <c r="J459" s="80"/>
      <c r="K459" s="65"/>
      <c r="L459" s="67">
        <f>SUMIF(CD52:CD453, 4, BB52:BB453)+SUMIF(CD52:CD453, 4, BC52:BC453)+SUMIF(CD52:CD453, 4, BD52:BD453)</f>
        <v>0</v>
      </c>
    </row>
    <row r="460" spans="1:12" ht="13.8" hidden="1" x14ac:dyDescent="0.25">
      <c r="A460" s="80"/>
      <c r="B460" s="83"/>
      <c r="C460" s="84" t="s">
        <v>580</v>
      </c>
      <c r="D460" s="84"/>
      <c r="E460" s="84"/>
      <c r="F460" s="84"/>
      <c r="G460" s="84"/>
      <c r="H460" s="84"/>
      <c r="I460" s="67"/>
      <c r="J460" s="80"/>
      <c r="K460" s="65"/>
      <c r="L460" s="67">
        <f>SUM(BO52:BO453)</f>
        <v>0</v>
      </c>
    </row>
    <row r="461" spans="1:12" ht="13.8" hidden="1" x14ac:dyDescent="0.25">
      <c r="A461" s="80"/>
      <c r="B461" s="83"/>
      <c r="C461" s="84" t="s">
        <v>581</v>
      </c>
      <c r="D461" s="84"/>
      <c r="E461" s="84"/>
      <c r="F461" s="84"/>
      <c r="G461" s="84"/>
      <c r="H461" s="84"/>
      <c r="I461" s="67"/>
      <c r="J461" s="80"/>
      <c r="K461" s="65"/>
      <c r="L461" s="67">
        <f>L463+L478+L479</f>
        <v>0</v>
      </c>
    </row>
    <row r="462" spans="1:12" ht="13.8" hidden="1" x14ac:dyDescent="0.25">
      <c r="A462" s="80"/>
      <c r="B462" s="83"/>
      <c r="C462" s="89" t="s">
        <v>509</v>
      </c>
      <c r="D462" s="84"/>
      <c r="E462" s="84"/>
      <c r="F462" s="84"/>
      <c r="G462" s="84"/>
      <c r="H462" s="84"/>
      <c r="I462" s="67"/>
      <c r="J462" s="80"/>
      <c r="K462" s="65"/>
      <c r="L462" s="67"/>
    </row>
    <row r="463" spans="1:12" ht="13.8" hidden="1" x14ac:dyDescent="0.25">
      <c r="A463" s="80"/>
      <c r="B463" s="83"/>
      <c r="C463" s="84" t="s">
        <v>570</v>
      </c>
      <c r="D463" s="84"/>
      <c r="E463" s="84"/>
      <c r="F463" s="84"/>
      <c r="G463" s="84"/>
      <c r="H463" s="84"/>
      <c r="I463" s="67"/>
      <c r="J463" s="80"/>
      <c r="K463" s="65"/>
      <c r="L463" s="67">
        <f>L465+L466+L472+L476</f>
        <v>0</v>
      </c>
    </row>
    <row r="464" spans="1:12" ht="13.8" hidden="1" x14ac:dyDescent="0.25">
      <c r="A464" s="80"/>
      <c r="B464" s="83"/>
      <c r="C464" s="89" t="s">
        <v>509</v>
      </c>
      <c r="D464" s="84"/>
      <c r="E464" s="84"/>
      <c r="F464" s="84"/>
      <c r="G464" s="84"/>
      <c r="H464" s="84"/>
      <c r="I464" s="67"/>
      <c r="J464" s="80"/>
      <c r="K464" s="65"/>
      <c r="L464" s="67"/>
    </row>
    <row r="465" spans="1:12" ht="13.8" hidden="1" x14ac:dyDescent="0.25">
      <c r="A465" s="80"/>
      <c r="B465" s="83"/>
      <c r="C465" s="84" t="s">
        <v>571</v>
      </c>
      <c r="D465" s="84"/>
      <c r="E465" s="84"/>
      <c r="F465" s="84"/>
      <c r="G465" s="84"/>
      <c r="H465" s="84"/>
      <c r="I465" s="67"/>
      <c r="J465" s="80"/>
      <c r="K465" s="65"/>
      <c r="L465" s="67">
        <f>SUMIF(CD52:CD453, 4, AR52:AR453)</f>
        <v>0</v>
      </c>
    </row>
    <row r="466" spans="1:12" ht="13.8" hidden="1" x14ac:dyDescent="0.25">
      <c r="A466" s="80"/>
      <c r="B466" s="83"/>
      <c r="C466" s="84" t="s">
        <v>511</v>
      </c>
      <c r="D466" s="84"/>
      <c r="E466" s="84"/>
      <c r="F466" s="84"/>
      <c r="G466" s="84"/>
      <c r="H466" s="84"/>
      <c r="I466" s="67"/>
      <c r="J466" s="80"/>
      <c r="K466" s="65"/>
      <c r="L466" s="67">
        <f>L468+L471+L470</f>
        <v>0</v>
      </c>
    </row>
    <row r="467" spans="1:12" ht="13.8" hidden="1" x14ac:dyDescent="0.25">
      <c r="A467" s="80"/>
      <c r="B467" s="83"/>
      <c r="C467" s="89" t="s">
        <v>512</v>
      </c>
      <c r="D467" s="84"/>
      <c r="E467" s="84"/>
      <c r="F467" s="84"/>
      <c r="G467" s="84"/>
      <c r="H467" s="84"/>
      <c r="I467" s="67"/>
      <c r="J467" s="80"/>
      <c r="K467" s="65"/>
      <c r="L467" s="67"/>
    </row>
    <row r="468" spans="1:12" ht="13.8" hidden="1" x14ac:dyDescent="0.25">
      <c r="A468" s="80"/>
      <c r="B468" s="83"/>
      <c r="C468" s="84" t="s">
        <v>511</v>
      </c>
      <c r="D468" s="84"/>
      <c r="E468" s="84"/>
      <c r="F468" s="84"/>
      <c r="G468" s="84"/>
      <c r="H468" s="84"/>
      <c r="I468" s="67"/>
      <c r="J468" s="80"/>
      <c r="K468" s="65"/>
      <c r="L468" s="67">
        <f>SUMIF(CD52:CD453, 4, AO52:AO453)</f>
        <v>0</v>
      </c>
    </row>
    <row r="469" spans="1:12" ht="13.8" hidden="1" x14ac:dyDescent="0.25">
      <c r="A469" s="80"/>
      <c r="B469" s="83"/>
      <c r="C469" s="89" t="s">
        <v>513</v>
      </c>
      <c r="D469" s="84"/>
      <c r="E469" s="84"/>
      <c r="F469" s="84"/>
      <c r="G469" s="84"/>
      <c r="H469" s="84"/>
      <c r="I469" s="67"/>
      <c r="J469" s="80"/>
      <c r="K469" s="65"/>
      <c r="L469" s="67"/>
    </row>
    <row r="470" spans="1:12" ht="13.8" hidden="1" x14ac:dyDescent="0.25">
      <c r="A470" s="80"/>
      <c r="B470" s="83"/>
      <c r="C470" s="84" t="s">
        <v>533</v>
      </c>
      <c r="D470" s="84"/>
      <c r="E470" s="84"/>
      <c r="F470" s="84"/>
      <c r="G470" s="84"/>
      <c r="H470" s="84"/>
      <c r="I470" s="67"/>
      <c r="J470" s="80"/>
      <c r="K470" s="65"/>
      <c r="L470" s="67">
        <f>SUMIF(CD52:CD453, 4, AT52:AT453)</f>
        <v>0</v>
      </c>
    </row>
    <row r="471" spans="1:12" ht="13.8" hidden="1" x14ac:dyDescent="0.25">
      <c r="A471" s="80"/>
      <c r="B471" s="83"/>
      <c r="C471" s="84" t="s">
        <v>514</v>
      </c>
      <c r="D471" s="84"/>
      <c r="E471" s="84"/>
      <c r="F471" s="84"/>
      <c r="G471" s="84"/>
      <c r="H471" s="84"/>
      <c r="I471" s="67"/>
      <c r="J471" s="80"/>
      <c r="K471" s="65"/>
      <c r="L471" s="67">
        <f>SUMIF(CD52:CD453, 4, AV52:AV453)</f>
        <v>0</v>
      </c>
    </row>
    <row r="472" spans="1:12" ht="13.8" hidden="1" x14ac:dyDescent="0.25">
      <c r="A472" s="80"/>
      <c r="B472" s="83"/>
      <c r="C472" s="84" t="s">
        <v>515</v>
      </c>
      <c r="D472" s="84"/>
      <c r="E472" s="84"/>
      <c r="F472" s="84"/>
      <c r="G472" s="84"/>
      <c r="H472" s="84"/>
      <c r="I472" s="67"/>
      <c r="J472" s="80"/>
      <c r="K472" s="65"/>
      <c r="L472" s="67">
        <f>L474+L475</f>
        <v>0</v>
      </c>
    </row>
    <row r="473" spans="1:12" ht="13.8" hidden="1" x14ac:dyDescent="0.25">
      <c r="A473" s="80"/>
      <c r="B473" s="83"/>
      <c r="C473" s="89" t="s">
        <v>512</v>
      </c>
      <c r="D473" s="84"/>
      <c r="E473" s="84"/>
      <c r="F473" s="84"/>
      <c r="G473" s="84"/>
      <c r="H473" s="84"/>
      <c r="I473" s="67"/>
      <c r="J473" s="80"/>
      <c r="K473" s="65"/>
      <c r="L473" s="67"/>
    </row>
    <row r="474" spans="1:12" ht="13.8" hidden="1" x14ac:dyDescent="0.25">
      <c r="A474" s="80"/>
      <c r="B474" s="83"/>
      <c r="C474" s="84" t="s">
        <v>516</v>
      </c>
      <c r="D474" s="84"/>
      <c r="E474" s="84"/>
      <c r="F474" s="84"/>
      <c r="G474" s="84"/>
      <c r="H474" s="84"/>
      <c r="I474" s="67"/>
      <c r="J474" s="80"/>
      <c r="K474" s="65"/>
      <c r="L474" s="67">
        <f>SUMIF(CD52:CD453, 4, AW52:AW453)-SUMIF(CD52:CD453, 4, BK52:BK453)</f>
        <v>0</v>
      </c>
    </row>
    <row r="475" spans="1:12" ht="13.8" hidden="1" x14ac:dyDescent="0.25">
      <c r="A475" s="80"/>
      <c r="B475" s="83"/>
      <c r="C475" s="84" t="s">
        <v>517</v>
      </c>
      <c r="D475" s="84"/>
      <c r="E475" s="84"/>
      <c r="F475" s="84"/>
      <c r="G475" s="84"/>
      <c r="H475" s="84"/>
      <c r="I475" s="67"/>
      <c r="J475" s="80"/>
      <c r="K475" s="65"/>
      <c r="L475" s="67">
        <f>SUMIF(CD52:CD453, 4, BC52:BC453)</f>
        <v>0</v>
      </c>
    </row>
    <row r="476" spans="1:12" ht="13.8" hidden="1" x14ac:dyDescent="0.25">
      <c r="A476" s="80"/>
      <c r="B476" s="83"/>
      <c r="C476" s="84" t="s">
        <v>518</v>
      </c>
      <c r="D476" s="84"/>
      <c r="E476" s="84"/>
      <c r="F476" s="84"/>
      <c r="G476" s="84"/>
      <c r="H476" s="84"/>
      <c r="I476" s="67"/>
      <c r="J476" s="80"/>
      <c r="K476" s="65"/>
      <c r="L476" s="67">
        <f>SUMIF(CD52:CD453, 4, BB52:BB453)</f>
        <v>0</v>
      </c>
    </row>
    <row r="477" spans="1:12" ht="13.8" hidden="1" x14ac:dyDescent="0.25">
      <c r="A477" s="80"/>
      <c r="B477" s="83"/>
      <c r="C477" s="84" t="s">
        <v>572</v>
      </c>
      <c r="D477" s="84"/>
      <c r="E477" s="84"/>
      <c r="F477" s="84"/>
      <c r="G477" s="84"/>
      <c r="H477" s="84"/>
      <c r="I477" s="67"/>
      <c r="J477" s="80"/>
      <c r="K477" s="65"/>
      <c r="L477" s="67">
        <f>SUMIF(CD52:CD453, 4, AR52:AR453)+SUMIF(CD52:CD453, 4, AT52:AT453)+SUMIF(CD52:CD453, 4, AV52:AV453)</f>
        <v>0</v>
      </c>
    </row>
    <row r="478" spans="1:12" ht="13.8" hidden="1" x14ac:dyDescent="0.25">
      <c r="A478" s="80"/>
      <c r="B478" s="83"/>
      <c r="C478" s="84" t="s">
        <v>573</v>
      </c>
      <c r="D478" s="84"/>
      <c r="E478" s="84"/>
      <c r="F478" s="84"/>
      <c r="G478" s="84"/>
      <c r="H478" s="84"/>
      <c r="I478" s="67"/>
      <c r="J478" s="80"/>
      <c r="K478" s="65"/>
      <c r="L478" s="67">
        <f>SUMIF(CD52:CD453, 4, AZ52:AZ453)</f>
        <v>0</v>
      </c>
    </row>
    <row r="479" spans="1:12" ht="13.8" hidden="1" x14ac:dyDescent="0.25">
      <c r="A479" s="80"/>
      <c r="B479" s="83"/>
      <c r="C479" s="84" t="s">
        <v>574</v>
      </c>
      <c r="D479" s="84"/>
      <c r="E479" s="84"/>
      <c r="F479" s="84"/>
      <c r="G479" s="84"/>
      <c r="H479" s="84"/>
      <c r="I479" s="67"/>
      <c r="J479" s="80"/>
      <c r="K479" s="65"/>
      <c r="L479" s="67">
        <f>SUMIF(CD52:CD453, 4, BA52:BA453)</f>
        <v>0</v>
      </c>
    </row>
    <row r="481" spans="1:12" ht="13.8" x14ac:dyDescent="0.25">
      <c r="A481" s="85"/>
      <c r="B481" s="86"/>
      <c r="C481" s="87" t="s">
        <v>582</v>
      </c>
      <c r="D481" s="87"/>
      <c r="E481" s="87"/>
      <c r="F481" s="87"/>
      <c r="G481" s="87"/>
      <c r="H481" s="87"/>
      <c r="I481" s="72"/>
      <c r="J481" s="85"/>
      <c r="K481" s="88"/>
      <c r="L481" s="72">
        <f>L410+L430+L450+L455</f>
        <v>22508430.389999997</v>
      </c>
    </row>
    <row r="482" spans="1:12" ht="13.8" x14ac:dyDescent="0.25">
      <c r="A482" s="80"/>
      <c r="B482" s="83"/>
      <c r="C482" s="89" t="s">
        <v>509</v>
      </c>
      <c r="D482" s="84"/>
      <c r="E482" s="84"/>
      <c r="F482" s="84"/>
      <c r="G482" s="84"/>
      <c r="H482" s="84"/>
      <c r="I482" s="67"/>
      <c r="J482" s="80"/>
      <c r="K482" s="65"/>
      <c r="L482" s="67"/>
    </row>
    <row r="483" spans="1:12" ht="13.8" x14ac:dyDescent="0.25">
      <c r="A483" s="80"/>
      <c r="B483" s="83"/>
      <c r="C483" s="84" t="s">
        <v>570</v>
      </c>
      <c r="D483" s="84"/>
      <c r="E483" s="84"/>
      <c r="F483" s="84"/>
      <c r="G483" s="84"/>
      <c r="H483" s="84"/>
      <c r="I483" s="67"/>
      <c r="J483" s="80"/>
      <c r="K483" s="65"/>
      <c r="L483" s="67">
        <f>L485+L486+L492+L496</f>
        <v>20355024.82</v>
      </c>
    </row>
    <row r="484" spans="1:12" ht="13.8" x14ac:dyDescent="0.25">
      <c r="A484" s="80"/>
      <c r="B484" s="83"/>
      <c r="C484" s="89" t="s">
        <v>509</v>
      </c>
      <c r="D484" s="84"/>
      <c r="E484" s="84"/>
      <c r="F484" s="84"/>
      <c r="G484" s="84"/>
      <c r="H484" s="84"/>
      <c r="I484" s="67"/>
      <c r="J484" s="80"/>
      <c r="K484" s="65"/>
      <c r="L484" s="67"/>
    </row>
    <row r="485" spans="1:12" ht="13.8" x14ac:dyDescent="0.25">
      <c r="A485" s="80"/>
      <c r="B485" s="83"/>
      <c r="C485" s="84" t="s">
        <v>571</v>
      </c>
      <c r="D485" s="84"/>
      <c r="E485" s="84"/>
      <c r="F485" s="84"/>
      <c r="G485" s="84"/>
      <c r="H485" s="84"/>
      <c r="I485" s="67"/>
      <c r="J485" s="80"/>
      <c r="K485" s="65"/>
      <c r="L485" s="67">
        <f>SUM(AR52:AR479)</f>
        <v>1279417.6300000001</v>
      </c>
    </row>
    <row r="486" spans="1:12" ht="13.8" hidden="1" x14ac:dyDescent="0.25">
      <c r="A486" s="80"/>
      <c r="B486" s="83"/>
      <c r="C486" s="84" t="s">
        <v>511</v>
      </c>
      <c r="D486" s="84"/>
      <c r="E486" s="84"/>
      <c r="F486" s="84"/>
      <c r="G486" s="84"/>
      <c r="H486" s="84"/>
      <c r="I486" s="67"/>
      <c r="J486" s="80"/>
      <c r="K486" s="65"/>
      <c r="L486" s="67">
        <f>L488+L491+L490</f>
        <v>442672.29000000004</v>
      </c>
    </row>
    <row r="487" spans="1:12" ht="13.8" hidden="1" x14ac:dyDescent="0.25">
      <c r="A487" s="80"/>
      <c r="B487" s="83"/>
      <c r="C487" s="89" t="s">
        <v>512</v>
      </c>
      <c r="D487" s="84"/>
      <c r="E487" s="84"/>
      <c r="F487" s="84"/>
      <c r="G487" s="84"/>
      <c r="H487" s="84"/>
      <c r="I487" s="67"/>
      <c r="J487" s="80"/>
      <c r="K487" s="65"/>
      <c r="L487" s="67"/>
    </row>
    <row r="488" spans="1:12" ht="13.8" x14ac:dyDescent="0.25">
      <c r="A488" s="80"/>
      <c r="B488" s="83"/>
      <c r="C488" s="84" t="s">
        <v>511</v>
      </c>
      <c r="D488" s="84"/>
      <c r="E488" s="84"/>
      <c r="F488" s="84"/>
      <c r="G488" s="84"/>
      <c r="H488" s="84"/>
      <c r="I488" s="67"/>
      <c r="J488" s="80"/>
      <c r="K488" s="65"/>
      <c r="L488" s="67">
        <f>SUM(AO52:AO479)</f>
        <v>232242.50000000003</v>
      </c>
    </row>
    <row r="489" spans="1:12" ht="13.8" hidden="1" x14ac:dyDescent="0.25">
      <c r="A489" s="80"/>
      <c r="B489" s="83"/>
      <c r="C489" s="89" t="s">
        <v>513</v>
      </c>
      <c r="D489" s="84"/>
      <c r="E489" s="84"/>
      <c r="F489" s="84"/>
      <c r="G489" s="84"/>
      <c r="H489" s="84"/>
      <c r="I489" s="67"/>
      <c r="J489" s="80"/>
      <c r="K489" s="65"/>
      <c r="L489" s="67"/>
    </row>
    <row r="490" spans="1:12" ht="13.8" x14ac:dyDescent="0.25">
      <c r="A490" s="80"/>
      <c r="B490" s="83"/>
      <c r="C490" s="84" t="s">
        <v>533</v>
      </c>
      <c r="D490" s="84"/>
      <c r="E490" s="84"/>
      <c r="F490" s="84"/>
      <c r="G490" s="84"/>
      <c r="H490" s="84"/>
      <c r="I490" s="67"/>
      <c r="J490" s="80"/>
      <c r="K490" s="65"/>
      <c r="L490" s="67">
        <f>SUM(AT52:AT479)</f>
        <v>210429.79000000004</v>
      </c>
    </row>
    <row r="491" spans="1:12" ht="13.8" hidden="1" x14ac:dyDescent="0.25">
      <c r="A491" s="80"/>
      <c r="B491" s="83"/>
      <c r="C491" s="84" t="s">
        <v>514</v>
      </c>
      <c r="D491" s="84"/>
      <c r="E491" s="84"/>
      <c r="F491" s="84"/>
      <c r="G491" s="84"/>
      <c r="H491" s="84"/>
      <c r="I491" s="67"/>
      <c r="J491" s="80"/>
      <c r="K491" s="65"/>
      <c r="L491" s="67">
        <f>SUM(AV52:AV479)</f>
        <v>0</v>
      </c>
    </row>
    <row r="492" spans="1:12" ht="13.8" x14ac:dyDescent="0.25">
      <c r="A492" s="80"/>
      <c r="B492" s="83"/>
      <c r="C492" s="84" t="s">
        <v>515</v>
      </c>
      <c r="D492" s="84"/>
      <c r="E492" s="84"/>
      <c r="F492" s="84"/>
      <c r="G492" s="84"/>
      <c r="H492" s="84"/>
      <c r="I492" s="67"/>
      <c r="J492" s="80"/>
      <c r="K492" s="65"/>
      <c r="L492" s="67">
        <f>L494+L495</f>
        <v>18632934.899999999</v>
      </c>
    </row>
    <row r="493" spans="1:12" ht="13.8" x14ac:dyDescent="0.25">
      <c r="A493" s="80"/>
      <c r="B493" s="83"/>
      <c r="C493" s="89" t="s">
        <v>512</v>
      </c>
      <c r="D493" s="84"/>
      <c r="E493" s="84"/>
      <c r="F493" s="84"/>
      <c r="G493" s="84"/>
      <c r="H493" s="84"/>
      <c r="I493" s="67"/>
      <c r="J493" s="80"/>
      <c r="K493" s="65"/>
      <c r="L493" s="67"/>
    </row>
    <row r="494" spans="1:12" ht="13.8" x14ac:dyDescent="0.25">
      <c r="A494" s="80"/>
      <c r="B494" s="83"/>
      <c r="C494" s="84" t="s">
        <v>516</v>
      </c>
      <c r="D494" s="84"/>
      <c r="E494" s="84"/>
      <c r="F494" s="84"/>
      <c r="G494" s="84"/>
      <c r="H494" s="84"/>
      <c r="I494" s="67"/>
      <c r="J494" s="80"/>
      <c r="K494" s="65"/>
      <c r="L494" s="67">
        <f>SUM(AW52:AW479)-SUM(BK52:BK479)</f>
        <v>18632934.899999999</v>
      </c>
    </row>
    <row r="495" spans="1:12" ht="13.8" hidden="1" x14ac:dyDescent="0.25">
      <c r="A495" s="80"/>
      <c r="B495" s="83"/>
      <c r="C495" s="84" t="s">
        <v>517</v>
      </c>
      <c r="D495" s="84"/>
      <c r="E495" s="84"/>
      <c r="F495" s="84"/>
      <c r="G495" s="84"/>
      <c r="H495" s="84"/>
      <c r="I495" s="67"/>
      <c r="J495" s="80"/>
      <c r="K495" s="65"/>
      <c r="L495" s="67">
        <f>SUM(BC52:BC479)</f>
        <v>0</v>
      </c>
    </row>
    <row r="496" spans="1:12" ht="13.8" hidden="1" x14ac:dyDescent="0.25">
      <c r="A496" s="80"/>
      <c r="B496" s="83"/>
      <c r="C496" s="84" t="s">
        <v>518</v>
      </c>
      <c r="D496" s="84"/>
      <c r="E496" s="84"/>
      <c r="F496" s="84"/>
      <c r="G496" s="84"/>
      <c r="H496" s="84"/>
      <c r="I496" s="67"/>
      <c r="J496" s="80"/>
      <c r="K496" s="65"/>
      <c r="L496" s="67">
        <f>SUM(BB52:BB479)</f>
        <v>0</v>
      </c>
    </row>
    <row r="497" spans="1:12" ht="13.8" x14ac:dyDescent="0.25">
      <c r="A497" s="80"/>
      <c r="B497" s="83"/>
      <c r="C497" s="84" t="s">
        <v>519</v>
      </c>
      <c r="D497" s="84"/>
      <c r="E497" s="84"/>
      <c r="F497" s="84"/>
      <c r="G497" s="84"/>
      <c r="H497" s="84"/>
      <c r="I497" s="67"/>
      <c r="J497" s="80"/>
      <c r="K497" s="65"/>
      <c r="L497" s="67">
        <f>SUM(AR52:AR479)+SUM(AT52:AT479)+SUM(AV52:AV479)</f>
        <v>1489847.4200000002</v>
      </c>
    </row>
    <row r="498" spans="1:12" ht="13.8" x14ac:dyDescent="0.25">
      <c r="A498" s="80"/>
      <c r="B498" s="83"/>
      <c r="C498" s="84" t="s">
        <v>520</v>
      </c>
      <c r="D498" s="84"/>
      <c r="E498" s="84"/>
      <c r="F498" s="84"/>
      <c r="G498" s="84"/>
      <c r="H498" s="84"/>
      <c r="I498" s="67"/>
      <c r="J498" s="80"/>
      <c r="K498" s="65"/>
      <c r="L498" s="67">
        <f>SUM(AZ52:AZ479)</f>
        <v>1419262.8599999996</v>
      </c>
    </row>
    <row r="499" spans="1:12" ht="13.8" x14ac:dyDescent="0.25">
      <c r="A499" s="80"/>
      <c r="B499" s="83"/>
      <c r="C499" s="84" t="s">
        <v>521</v>
      </c>
      <c r="D499" s="84"/>
      <c r="E499" s="84"/>
      <c r="F499" s="84"/>
      <c r="G499" s="84"/>
      <c r="H499" s="84"/>
      <c r="I499" s="67"/>
      <c r="J499" s="80"/>
      <c r="K499" s="65"/>
      <c r="L499" s="67">
        <f>SUM(BA52:BA479)</f>
        <v>734142.71000000008</v>
      </c>
    </row>
    <row r="500" spans="1:12" ht="13.8" hidden="1" x14ac:dyDescent="0.25">
      <c r="A500" s="80"/>
      <c r="B500" s="83"/>
      <c r="C500" s="84" t="s">
        <v>583</v>
      </c>
      <c r="D500" s="84"/>
      <c r="E500" s="84"/>
      <c r="F500" s="84"/>
      <c r="G500" s="84"/>
      <c r="H500" s="84"/>
      <c r="I500" s="67"/>
      <c r="J500" s="80"/>
      <c r="K500" s="65"/>
      <c r="L500" s="67">
        <f>L502+L503</f>
        <v>0</v>
      </c>
    </row>
    <row r="501" spans="1:12" ht="13.8" hidden="1" x14ac:dyDescent="0.25">
      <c r="A501" s="80"/>
      <c r="B501" s="83"/>
      <c r="C501" s="89" t="s">
        <v>509</v>
      </c>
      <c r="D501" s="84"/>
      <c r="E501" s="84"/>
      <c r="F501" s="84"/>
      <c r="G501" s="84"/>
      <c r="H501" s="84"/>
      <c r="I501" s="67"/>
      <c r="J501" s="80"/>
      <c r="K501" s="65"/>
      <c r="L501" s="67"/>
    </row>
    <row r="502" spans="1:12" ht="13.8" hidden="1" x14ac:dyDescent="0.25">
      <c r="A502" s="80"/>
      <c r="B502" s="83"/>
      <c r="C502" s="84" t="s">
        <v>523</v>
      </c>
      <c r="D502" s="84"/>
      <c r="E502" s="84"/>
      <c r="F502" s="84"/>
      <c r="G502" s="84"/>
      <c r="H502" s="84"/>
      <c r="I502" s="67"/>
      <c r="J502" s="80"/>
      <c r="K502" s="65"/>
      <c r="L502" s="67">
        <f>SUM(BK52:BK479)</f>
        <v>0</v>
      </c>
    </row>
    <row r="503" spans="1:12" ht="13.8" hidden="1" x14ac:dyDescent="0.25">
      <c r="A503" s="80"/>
      <c r="B503" s="83"/>
      <c r="C503" s="84" t="s">
        <v>524</v>
      </c>
      <c r="D503" s="84"/>
      <c r="E503" s="84"/>
      <c r="F503" s="84"/>
      <c r="G503" s="84"/>
      <c r="H503" s="84"/>
      <c r="I503" s="67"/>
      <c r="J503" s="80"/>
      <c r="K503" s="65"/>
      <c r="L503" s="67">
        <f>SUM(BD52:BD479)</f>
        <v>0</v>
      </c>
    </row>
    <row r="504" spans="1:12" ht="13.8" hidden="1" x14ac:dyDescent="0.25">
      <c r="A504" s="80"/>
      <c r="B504" s="83"/>
      <c r="C504" s="84" t="s">
        <v>584</v>
      </c>
      <c r="D504" s="84"/>
      <c r="E504" s="84"/>
      <c r="F504" s="84"/>
      <c r="G504" s="84"/>
      <c r="H504" s="84"/>
      <c r="I504" s="67"/>
      <c r="J504" s="80"/>
      <c r="K504" s="65"/>
      <c r="L504" s="67">
        <f>L455</f>
        <v>0</v>
      </c>
    </row>
    <row r="505" spans="1:12" ht="13.8" x14ac:dyDescent="0.25">
      <c r="A505" s="80"/>
      <c r="B505" s="83"/>
      <c r="C505" s="87" t="s">
        <v>528</v>
      </c>
      <c r="D505" s="84"/>
      <c r="E505" s="84"/>
      <c r="F505" s="84"/>
      <c r="G505" s="84"/>
      <c r="H505" s="84"/>
      <c r="I505" s="67"/>
      <c r="J505" s="80"/>
      <c r="K505" s="65"/>
      <c r="L505" s="67"/>
    </row>
    <row r="506" spans="1:12" ht="13.8" x14ac:dyDescent="0.25">
      <c r="A506" s="80"/>
      <c r="B506" s="83"/>
      <c r="C506" s="84" t="s">
        <v>529</v>
      </c>
      <c r="D506" s="84"/>
      <c r="E506" s="84"/>
      <c r="F506" s="84"/>
      <c r="G506" s="84"/>
      <c r="H506" s="84"/>
      <c r="I506" s="67"/>
      <c r="J506" s="80"/>
      <c r="K506" s="65"/>
      <c r="L506" s="67">
        <f>SUM(AX52:AX479)</f>
        <v>17842805.309999999</v>
      </c>
    </row>
    <row r="507" spans="1:12" ht="13.8" hidden="1" x14ac:dyDescent="0.25">
      <c r="A507" s="80"/>
      <c r="B507" s="83"/>
      <c r="C507" s="84" t="s">
        <v>530</v>
      </c>
      <c r="D507" s="84"/>
      <c r="E507" s="84"/>
      <c r="F507" s="84"/>
      <c r="G507" s="84"/>
      <c r="H507" s="84"/>
      <c r="I507" s="67"/>
      <c r="J507" s="80"/>
      <c r="K507" s="65"/>
      <c r="L507" s="67">
        <f>SUM(AY52:AY479)</f>
        <v>0</v>
      </c>
    </row>
    <row r="508" spans="1:12" ht="13.8" x14ac:dyDescent="0.25">
      <c r="A508" s="80"/>
      <c r="B508" s="83"/>
      <c r="C508" s="84" t="s">
        <v>531</v>
      </c>
      <c r="D508" s="84"/>
      <c r="E508" s="84"/>
      <c r="F508" s="90"/>
      <c r="G508" s="71">
        <f>Source!F193</f>
        <v>1731.0436253</v>
      </c>
      <c r="H508" s="80"/>
      <c r="I508" s="80"/>
      <c r="J508" s="80"/>
      <c r="K508" s="80"/>
      <c r="L508" s="80"/>
    </row>
    <row r="509" spans="1:12" ht="13.8" x14ac:dyDescent="0.25">
      <c r="A509" s="80"/>
      <c r="B509" s="83"/>
      <c r="C509" s="84" t="s">
        <v>532</v>
      </c>
      <c r="D509" s="84"/>
      <c r="E509" s="84"/>
      <c r="F509" s="90"/>
      <c r="G509" s="71">
        <f>Source!F194</f>
        <v>231.486312</v>
      </c>
      <c r="H509" s="80"/>
      <c r="I509" s="80"/>
      <c r="J509" s="80"/>
      <c r="K509" s="80"/>
      <c r="L509" s="80"/>
    </row>
    <row r="513" spans="1:12" ht="13.8" customHeight="1" x14ac:dyDescent="0.25">
      <c r="A513" s="104"/>
      <c r="B513" s="105" t="s">
        <v>585</v>
      </c>
      <c r="C513" s="107" t="str">
        <f>IF(Source!AC12&lt;&gt;"", Source!AC12," ")</f>
        <v>Руководитель сметной группы</v>
      </c>
      <c r="D513" s="39"/>
      <c r="E513" s="39"/>
      <c r="F513" s="39"/>
      <c r="G513" s="39"/>
      <c r="H513" s="106" t="str">
        <f>IF(Source!AB12&lt;&gt;"", Source!AB12," ")</f>
        <v>Егорочкин А.Г.</v>
      </c>
      <c r="I513" s="27"/>
      <c r="J513" s="27"/>
      <c r="K513" s="56"/>
      <c r="L513" s="56"/>
    </row>
    <row r="514" spans="1:12" ht="13.8" customHeight="1" x14ac:dyDescent="0.25">
      <c r="A514" s="104"/>
      <c r="B514" s="108"/>
      <c r="C514" s="109" t="s">
        <v>586</v>
      </c>
      <c r="D514" s="109"/>
      <c r="E514" s="109"/>
      <c r="F514" s="109"/>
      <c r="G514" s="109"/>
      <c r="H514" s="27"/>
      <c r="I514" s="27"/>
      <c r="J514" s="27"/>
      <c r="K514" s="56"/>
      <c r="L514" s="56"/>
    </row>
    <row r="515" spans="1:12" ht="13.8" customHeight="1" x14ac:dyDescent="0.25">
      <c r="A515" s="104"/>
      <c r="B515" s="108"/>
      <c r="C515" s="22"/>
      <c r="D515" s="22"/>
      <c r="E515" s="22"/>
      <c r="F515" s="22"/>
      <c r="G515" s="22"/>
      <c r="H515" s="27"/>
      <c r="I515" s="27"/>
      <c r="J515" s="27"/>
      <c r="K515" s="56"/>
      <c r="L515" s="56"/>
    </row>
    <row r="516" spans="1:12" ht="13.8" customHeight="1" x14ac:dyDescent="0.25">
      <c r="A516" s="104"/>
      <c r="B516" s="105" t="s">
        <v>587</v>
      </c>
      <c r="C516" s="107" t="str">
        <f>IF(Source!AE12&lt;&gt;"", Source!AE12," ")</f>
        <v xml:space="preserve"> </v>
      </c>
      <c r="D516" s="39"/>
      <c r="E516" s="39"/>
      <c r="F516" s="39"/>
      <c r="G516" s="39"/>
      <c r="H516" s="106" t="str">
        <f>IF(Source!AD12&lt;&gt;"", Source!AD12," ")</f>
        <v xml:space="preserve"> </v>
      </c>
      <c r="I516" s="27"/>
      <c r="J516" s="27"/>
      <c r="K516" s="56"/>
      <c r="L516" s="56"/>
    </row>
    <row r="517" spans="1:12" ht="13.8" customHeight="1" x14ac:dyDescent="0.25">
      <c r="A517" s="22"/>
      <c r="B517" s="22"/>
      <c r="C517" s="109" t="s">
        <v>586</v>
      </c>
      <c r="D517" s="109"/>
      <c r="E517" s="109"/>
      <c r="F517" s="109"/>
      <c r="G517" s="109"/>
      <c r="H517" s="27"/>
      <c r="I517" s="27"/>
      <c r="J517" s="27"/>
      <c r="K517" s="56"/>
      <c r="L517" s="56"/>
    </row>
  </sheetData>
  <mergeCells count="304">
    <mergeCell ref="C506:H506"/>
    <mergeCell ref="C507:H507"/>
    <mergeCell ref="C508:F508"/>
    <mergeCell ref="C509:F509"/>
    <mergeCell ref="C514:G514"/>
    <mergeCell ref="C517:G517"/>
    <mergeCell ref="C500:H500"/>
    <mergeCell ref="C501:H501"/>
    <mergeCell ref="C502:H502"/>
    <mergeCell ref="C503:H503"/>
    <mergeCell ref="C504:H504"/>
    <mergeCell ref="C505:H505"/>
    <mergeCell ref="C494:H494"/>
    <mergeCell ref="C495:H495"/>
    <mergeCell ref="C496:H496"/>
    <mergeCell ref="C497:H497"/>
    <mergeCell ref="C498:H498"/>
    <mergeCell ref="C499:H499"/>
    <mergeCell ref="C488:H488"/>
    <mergeCell ref="C489:H489"/>
    <mergeCell ref="C490:H490"/>
    <mergeCell ref="C491:H491"/>
    <mergeCell ref="C492:H492"/>
    <mergeCell ref="C493:H493"/>
    <mergeCell ref="C482:H482"/>
    <mergeCell ref="C483:H483"/>
    <mergeCell ref="C484:H484"/>
    <mergeCell ref="C485:H485"/>
    <mergeCell ref="C486:H486"/>
    <mergeCell ref="C487:H487"/>
    <mergeCell ref="C475:H475"/>
    <mergeCell ref="C476:H476"/>
    <mergeCell ref="C477:H477"/>
    <mergeCell ref="C478:H478"/>
    <mergeCell ref="C479:H479"/>
    <mergeCell ref="C481:H481"/>
    <mergeCell ref="C469:H469"/>
    <mergeCell ref="C470:H470"/>
    <mergeCell ref="C471:H471"/>
    <mergeCell ref="C472:H472"/>
    <mergeCell ref="C473:H473"/>
    <mergeCell ref="C474:H474"/>
    <mergeCell ref="C463:H463"/>
    <mergeCell ref="C464:H464"/>
    <mergeCell ref="C465:H465"/>
    <mergeCell ref="C466:H466"/>
    <mergeCell ref="C467:H467"/>
    <mergeCell ref="C468:H468"/>
    <mergeCell ref="C457:H457"/>
    <mergeCell ref="C458:H458"/>
    <mergeCell ref="C459:H459"/>
    <mergeCell ref="C460:H460"/>
    <mergeCell ref="C461:H461"/>
    <mergeCell ref="C462:H462"/>
    <mergeCell ref="C450:H450"/>
    <mergeCell ref="C451:H451"/>
    <mergeCell ref="C452:H452"/>
    <mergeCell ref="C453:H453"/>
    <mergeCell ref="C455:H455"/>
    <mergeCell ref="C456:H456"/>
    <mergeCell ref="C443:H443"/>
    <mergeCell ref="C444:H444"/>
    <mergeCell ref="C445:H445"/>
    <mergeCell ref="C446:H446"/>
    <mergeCell ref="C447:H447"/>
    <mergeCell ref="C448:H448"/>
    <mergeCell ref="C437:H437"/>
    <mergeCell ref="C438:H438"/>
    <mergeCell ref="C439:H439"/>
    <mergeCell ref="C440:H440"/>
    <mergeCell ref="C441:H441"/>
    <mergeCell ref="C442:H442"/>
    <mergeCell ref="C431:H431"/>
    <mergeCell ref="C432:H432"/>
    <mergeCell ref="C433:H433"/>
    <mergeCell ref="C434:H434"/>
    <mergeCell ref="C435:H435"/>
    <mergeCell ref="C436:H436"/>
    <mergeCell ref="C424:H424"/>
    <mergeCell ref="C425:H425"/>
    <mergeCell ref="C426:H426"/>
    <mergeCell ref="C427:H427"/>
    <mergeCell ref="C428:H428"/>
    <mergeCell ref="C430:H430"/>
    <mergeCell ref="C418:H418"/>
    <mergeCell ref="C419:H419"/>
    <mergeCell ref="C420:H420"/>
    <mergeCell ref="C421:H421"/>
    <mergeCell ref="C422:H422"/>
    <mergeCell ref="C423:H423"/>
    <mergeCell ref="C412:H412"/>
    <mergeCell ref="C413:H413"/>
    <mergeCell ref="C414:H414"/>
    <mergeCell ref="C415:H415"/>
    <mergeCell ref="C416:H416"/>
    <mergeCell ref="C417:H417"/>
    <mergeCell ref="C403:H403"/>
    <mergeCell ref="C404:F404"/>
    <mergeCell ref="C405:F405"/>
    <mergeCell ref="C408:H408"/>
    <mergeCell ref="C410:H410"/>
    <mergeCell ref="C411:H411"/>
    <mergeCell ref="C397:H397"/>
    <mergeCell ref="C398:H398"/>
    <mergeCell ref="C399:H399"/>
    <mergeCell ref="C400:H400"/>
    <mergeCell ref="C401:H401"/>
    <mergeCell ref="C402:H402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379:H379"/>
    <mergeCell ref="C380:H380"/>
    <mergeCell ref="C381:H381"/>
    <mergeCell ref="C382:H382"/>
    <mergeCell ref="C383:H383"/>
    <mergeCell ref="C384:H384"/>
    <mergeCell ref="C374:H374"/>
    <mergeCell ref="I374:J374"/>
    <mergeCell ref="K374:L374"/>
    <mergeCell ref="C376:H376"/>
    <mergeCell ref="C377:H377"/>
    <mergeCell ref="C378:H378"/>
    <mergeCell ref="C368:H368"/>
    <mergeCell ref="I368:J368"/>
    <mergeCell ref="K368:L368"/>
    <mergeCell ref="C371:H371"/>
    <mergeCell ref="I371:J371"/>
    <mergeCell ref="K371:L371"/>
    <mergeCell ref="C363:H363"/>
    <mergeCell ref="I363:J363"/>
    <mergeCell ref="K363:L363"/>
    <mergeCell ref="C365:H365"/>
    <mergeCell ref="I365:J365"/>
    <mergeCell ref="K365:L365"/>
    <mergeCell ref="A357:L357"/>
    <mergeCell ref="C359:H359"/>
    <mergeCell ref="I359:J359"/>
    <mergeCell ref="K359:L359"/>
    <mergeCell ref="C361:H361"/>
    <mergeCell ref="I361:J361"/>
    <mergeCell ref="K361:L361"/>
    <mergeCell ref="C349:H349"/>
    <mergeCell ref="C350:H350"/>
    <mergeCell ref="C351:H351"/>
    <mergeCell ref="C352:H352"/>
    <mergeCell ref="C353:F353"/>
    <mergeCell ref="C354:F354"/>
    <mergeCell ref="C343:H343"/>
    <mergeCell ref="C344:H344"/>
    <mergeCell ref="C345:H345"/>
    <mergeCell ref="C346:H346"/>
    <mergeCell ref="C347:H347"/>
    <mergeCell ref="C348:H348"/>
    <mergeCell ref="C337:H337"/>
    <mergeCell ref="C338:H338"/>
    <mergeCell ref="C339:H339"/>
    <mergeCell ref="C340:H340"/>
    <mergeCell ref="C341:H341"/>
    <mergeCell ref="C342:H342"/>
    <mergeCell ref="C331:H331"/>
    <mergeCell ref="C332:H332"/>
    <mergeCell ref="C333:H333"/>
    <mergeCell ref="C334:H334"/>
    <mergeCell ref="C335:H335"/>
    <mergeCell ref="C336:H336"/>
    <mergeCell ref="C325:H325"/>
    <mergeCell ref="C326:H326"/>
    <mergeCell ref="C327:H327"/>
    <mergeCell ref="C328:H328"/>
    <mergeCell ref="C329:H329"/>
    <mergeCell ref="C330:H330"/>
    <mergeCell ref="C307:H307"/>
    <mergeCell ref="I307:J307"/>
    <mergeCell ref="K307:L307"/>
    <mergeCell ref="C323:H323"/>
    <mergeCell ref="I323:J323"/>
    <mergeCell ref="K323:L323"/>
    <mergeCell ref="C282:H282"/>
    <mergeCell ref="I282:J282"/>
    <mergeCell ref="K282:L282"/>
    <mergeCell ref="C296:H296"/>
    <mergeCell ref="I296:J296"/>
    <mergeCell ref="K296:L296"/>
    <mergeCell ref="C254:H254"/>
    <mergeCell ref="I254:J254"/>
    <mergeCell ref="K254:L254"/>
    <mergeCell ref="C268:H268"/>
    <mergeCell ref="I268:J268"/>
    <mergeCell ref="K268:L268"/>
    <mergeCell ref="C218:H218"/>
    <mergeCell ref="I218:J218"/>
    <mergeCell ref="K218:L218"/>
    <mergeCell ref="C236:H236"/>
    <mergeCell ref="I236:J236"/>
    <mergeCell ref="K236:L236"/>
    <mergeCell ref="C192:H192"/>
    <mergeCell ref="I192:J192"/>
    <mergeCell ref="K192:L192"/>
    <mergeCell ref="C194:H194"/>
    <mergeCell ref="I194:J194"/>
    <mergeCell ref="K194:L194"/>
    <mergeCell ref="C159:H159"/>
    <mergeCell ref="C160:F160"/>
    <mergeCell ref="C161:F161"/>
    <mergeCell ref="A164:L164"/>
    <mergeCell ref="C178:H178"/>
    <mergeCell ref="I178:J178"/>
    <mergeCell ref="K178:L178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30:H130"/>
    <mergeCell ref="I130:J130"/>
    <mergeCell ref="K130:L130"/>
    <mergeCell ref="C132:H132"/>
    <mergeCell ref="C133:H133"/>
    <mergeCell ref="C134:H134"/>
    <mergeCell ref="C110:H110"/>
    <mergeCell ref="I110:J110"/>
    <mergeCell ref="K110:L110"/>
    <mergeCell ref="C121:H121"/>
    <mergeCell ref="I121:J121"/>
    <mergeCell ref="K121:L121"/>
    <mergeCell ref="C85:H85"/>
    <mergeCell ref="I85:J85"/>
    <mergeCell ref="K85:L85"/>
    <mergeCell ref="C96:H96"/>
    <mergeCell ref="I96:J96"/>
    <mergeCell ref="K96:L96"/>
    <mergeCell ref="A53:L53"/>
    <mergeCell ref="C55:L55"/>
    <mergeCell ref="C67:H67"/>
    <mergeCell ref="I67:J67"/>
    <mergeCell ref="K67:L67"/>
    <mergeCell ref="C76:H76"/>
    <mergeCell ref="I76:J76"/>
    <mergeCell ref="K76:L76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8F829-E338-4514-887B-02EE1D1D870C}">
  <sheetPr>
    <pageSetUpPr fitToPage="1"/>
  </sheetPr>
  <dimension ref="A1:AA36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0.25" customHeight="1" x14ac:dyDescent="0.25">
      <c r="A2" s="110" t="s">
        <v>588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</row>
    <row r="3" spans="1:27" ht="15.6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</row>
    <row r="4" spans="1:27" ht="15" customHeight="1" x14ac:dyDescent="0.25">
      <c r="A4" s="112" t="s">
        <v>618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</row>
    <row r="5" spans="1:27" ht="12.75" customHeight="1" x14ac:dyDescent="0.25">
      <c r="A5" s="113" t="s">
        <v>450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</row>
    <row r="6" spans="1:27" ht="13.2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3.2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4" t="s">
        <v>589</v>
      </c>
      <c r="V7" s="115"/>
      <c r="W7" s="115"/>
      <c r="X7" s="115"/>
      <c r="Y7" s="115"/>
      <c r="Z7" s="115"/>
      <c r="AA7" s="115"/>
    </row>
    <row r="8" spans="1:27" ht="13.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4" t="s">
        <v>447</v>
      </c>
      <c r="V8" s="115"/>
      <c r="W8" s="115"/>
      <c r="X8" s="115"/>
      <c r="Y8" s="115"/>
      <c r="Z8" s="115"/>
      <c r="AA8" s="115"/>
    </row>
    <row r="9" spans="1:27" ht="13.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4" t="s">
        <v>590</v>
      </c>
      <c r="V9" s="115"/>
      <c r="W9" s="115"/>
      <c r="X9" s="115"/>
      <c r="Y9" s="115"/>
      <c r="Z9" s="115"/>
      <c r="AA9" s="115"/>
    </row>
    <row r="10" spans="1:27" ht="13.2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4" t="s">
        <v>591</v>
      </c>
      <c r="V10" s="115"/>
      <c r="W10" s="115"/>
      <c r="X10" s="115"/>
      <c r="Y10" s="115"/>
      <c r="Z10" s="115"/>
      <c r="AA10" s="115"/>
    </row>
    <row r="11" spans="1:27" ht="13.2" customHeight="1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</row>
    <row r="12" spans="1:27" ht="13.2" customHeight="1" x14ac:dyDescent="0.25">
      <c r="A12" s="120" t="s">
        <v>592</v>
      </c>
      <c r="B12" s="120" t="s">
        <v>593</v>
      </c>
      <c r="C12" s="120" t="s">
        <v>594</v>
      </c>
      <c r="D12" s="120" t="s">
        <v>595</v>
      </c>
      <c r="E12" s="120" t="s">
        <v>596</v>
      </c>
      <c r="F12" s="120" t="s">
        <v>597</v>
      </c>
      <c r="G12" s="120" t="s">
        <v>598</v>
      </c>
      <c r="H12" s="123" t="s">
        <v>599</v>
      </c>
      <c r="I12" s="120" t="s">
        <v>600</v>
      </c>
      <c r="J12" s="120" t="s">
        <v>601</v>
      </c>
      <c r="K12" s="120" t="s">
        <v>602</v>
      </c>
      <c r="L12" s="120" t="s">
        <v>603</v>
      </c>
      <c r="M12" s="118" t="s">
        <v>604</v>
      </c>
      <c r="N12" s="126"/>
      <c r="O12" s="118" t="s">
        <v>605</v>
      </c>
      <c r="P12" s="126"/>
      <c r="Q12" s="118" t="s">
        <v>606</v>
      </c>
      <c r="R12" s="117"/>
      <c r="S12" s="134"/>
      <c r="T12" s="130" t="s">
        <v>607</v>
      </c>
      <c r="U12" s="120" t="s">
        <v>608</v>
      </c>
      <c r="V12" s="120" t="s">
        <v>609</v>
      </c>
      <c r="W12" s="120" t="s">
        <v>610</v>
      </c>
      <c r="X12" s="120" t="s">
        <v>611</v>
      </c>
      <c r="Y12" s="120" t="s">
        <v>612</v>
      </c>
      <c r="Z12" s="120" t="s">
        <v>613</v>
      </c>
      <c r="AA12" s="120" t="s">
        <v>614</v>
      </c>
    </row>
    <row r="13" spans="1:27" ht="13.2" customHeight="1" x14ac:dyDescent="0.25">
      <c r="A13" s="121"/>
      <c r="B13" s="121"/>
      <c r="C13" s="121"/>
      <c r="D13" s="121"/>
      <c r="E13" s="121"/>
      <c r="F13" s="121"/>
      <c r="G13" s="121"/>
      <c r="H13" s="124"/>
      <c r="I13" s="121"/>
      <c r="J13" s="121"/>
      <c r="K13" s="121"/>
      <c r="L13" s="121"/>
      <c r="M13" s="119"/>
      <c r="N13" s="127"/>
      <c r="O13" s="119"/>
      <c r="P13" s="127"/>
      <c r="Q13" s="119"/>
      <c r="R13" s="125"/>
      <c r="S13" s="135"/>
      <c r="T13" s="131"/>
      <c r="U13" s="121"/>
      <c r="V13" s="121"/>
      <c r="W13" s="121"/>
      <c r="X13" s="121"/>
      <c r="Y13" s="121"/>
      <c r="Z13" s="121"/>
      <c r="AA13" s="121"/>
    </row>
    <row r="14" spans="1:27" ht="13.2" customHeight="1" x14ac:dyDescent="0.25">
      <c r="A14" s="121"/>
      <c r="B14" s="121"/>
      <c r="C14" s="121"/>
      <c r="D14" s="121"/>
      <c r="E14" s="121"/>
      <c r="F14" s="121"/>
      <c r="G14" s="121"/>
      <c r="H14" s="124"/>
      <c r="I14" s="121"/>
      <c r="J14" s="121"/>
      <c r="K14" s="121"/>
      <c r="L14" s="121"/>
      <c r="M14" s="119"/>
      <c r="N14" s="127"/>
      <c r="O14" s="119"/>
      <c r="P14" s="127"/>
      <c r="Q14" s="119"/>
      <c r="R14" s="125"/>
      <c r="S14" s="135"/>
      <c r="T14" s="131"/>
      <c r="U14" s="121"/>
      <c r="V14" s="121"/>
      <c r="W14" s="121"/>
      <c r="X14" s="121"/>
      <c r="Y14" s="121"/>
      <c r="Z14" s="121"/>
      <c r="AA14" s="121"/>
    </row>
    <row r="15" spans="1:27" ht="13.2" customHeight="1" x14ac:dyDescent="0.25">
      <c r="A15" s="121"/>
      <c r="B15" s="121"/>
      <c r="C15" s="121"/>
      <c r="D15" s="121"/>
      <c r="E15" s="121"/>
      <c r="F15" s="121"/>
      <c r="G15" s="121"/>
      <c r="H15" s="124"/>
      <c r="I15" s="121"/>
      <c r="J15" s="121"/>
      <c r="K15" s="121"/>
      <c r="L15" s="121"/>
      <c r="M15" s="132"/>
      <c r="N15" s="128"/>
      <c r="O15" s="132"/>
      <c r="P15" s="128"/>
      <c r="Q15" s="132"/>
      <c r="R15" s="129"/>
      <c r="S15" s="136"/>
      <c r="T15" s="131"/>
      <c r="U15" s="121"/>
      <c r="V15" s="121"/>
      <c r="W15" s="121"/>
      <c r="X15" s="121"/>
      <c r="Y15" s="121"/>
      <c r="Z15" s="121"/>
      <c r="AA15" s="121"/>
    </row>
    <row r="16" spans="1:27" ht="13.2" customHeight="1" x14ac:dyDescent="0.25">
      <c r="A16" s="121"/>
      <c r="B16" s="121"/>
      <c r="C16" s="121"/>
      <c r="D16" s="121"/>
      <c r="E16" s="121"/>
      <c r="F16" s="121"/>
      <c r="G16" s="121"/>
      <c r="H16" s="124"/>
      <c r="I16" s="121"/>
      <c r="J16" s="121"/>
      <c r="K16" s="121"/>
      <c r="L16" s="121"/>
      <c r="M16" s="120" t="s">
        <v>134</v>
      </c>
      <c r="N16" s="120" t="s">
        <v>615</v>
      </c>
      <c r="O16" s="120" t="s">
        <v>134</v>
      </c>
      <c r="P16" s="120" t="s">
        <v>616</v>
      </c>
      <c r="Q16" s="120" t="s">
        <v>617</v>
      </c>
      <c r="R16" s="120" t="s">
        <v>134</v>
      </c>
      <c r="S16" s="138" t="s">
        <v>616</v>
      </c>
      <c r="T16" s="131"/>
      <c r="U16" s="121"/>
      <c r="V16" s="121"/>
      <c r="W16" s="121"/>
      <c r="X16" s="121"/>
      <c r="Y16" s="121"/>
      <c r="Z16" s="121"/>
      <c r="AA16" s="121"/>
    </row>
    <row r="17" spans="1:27" ht="13.2" customHeight="1" x14ac:dyDescent="0.25">
      <c r="A17" s="121"/>
      <c r="B17" s="121"/>
      <c r="C17" s="121"/>
      <c r="D17" s="121"/>
      <c r="E17" s="121"/>
      <c r="F17" s="121"/>
      <c r="G17" s="121"/>
      <c r="H17" s="124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39"/>
      <c r="T17" s="131"/>
      <c r="U17" s="121"/>
      <c r="V17" s="121"/>
      <c r="W17" s="121"/>
      <c r="X17" s="121"/>
      <c r="Y17" s="121"/>
      <c r="Z17" s="121"/>
      <c r="AA17" s="121"/>
    </row>
    <row r="18" spans="1:27" ht="226.5" customHeight="1" x14ac:dyDescent="0.25">
      <c r="A18" s="132"/>
      <c r="B18" s="132"/>
      <c r="C18" s="132"/>
      <c r="D18" s="132"/>
      <c r="E18" s="132"/>
      <c r="F18" s="132"/>
      <c r="G18" s="132"/>
      <c r="H18" s="133"/>
      <c r="I18" s="132"/>
      <c r="J18" s="132"/>
      <c r="K18" s="132"/>
      <c r="L18" s="132"/>
      <c r="M18" s="122"/>
      <c r="N18" s="122"/>
      <c r="O18" s="122"/>
      <c r="P18" s="122"/>
      <c r="Q18" s="122"/>
      <c r="R18" s="122"/>
      <c r="S18" s="140"/>
      <c r="T18" s="137"/>
      <c r="U18" s="132"/>
      <c r="V18" s="132"/>
      <c r="W18" s="132"/>
      <c r="X18" s="132"/>
      <c r="Y18" s="132"/>
      <c r="Z18" s="132"/>
      <c r="AA18" s="132"/>
    </row>
    <row r="19" spans="1:27" ht="13.8" customHeight="1" x14ac:dyDescent="0.25">
      <c r="A19" s="141">
        <v>1</v>
      </c>
      <c r="B19" s="141">
        <v>2</v>
      </c>
      <c r="C19" s="141">
        <v>3</v>
      </c>
      <c r="D19" s="141">
        <v>4</v>
      </c>
      <c r="E19" s="141">
        <v>5</v>
      </c>
      <c r="F19" s="141">
        <v>6</v>
      </c>
      <c r="G19" s="141">
        <v>7</v>
      </c>
      <c r="H19" s="141">
        <v>8</v>
      </c>
      <c r="I19" s="141">
        <v>9</v>
      </c>
      <c r="J19" s="141">
        <v>10</v>
      </c>
      <c r="K19" s="141">
        <v>11</v>
      </c>
      <c r="L19" s="141">
        <v>12</v>
      </c>
      <c r="M19" s="141">
        <v>13</v>
      </c>
      <c r="N19" s="141">
        <v>14</v>
      </c>
      <c r="O19" s="141">
        <v>15</v>
      </c>
      <c r="P19" s="141">
        <v>16</v>
      </c>
      <c r="Q19" s="141">
        <v>17</v>
      </c>
      <c r="R19" s="141">
        <v>18</v>
      </c>
      <c r="S19" s="141">
        <v>19</v>
      </c>
      <c r="T19" s="141">
        <v>20</v>
      </c>
      <c r="U19" s="141">
        <v>21</v>
      </c>
      <c r="V19" s="141">
        <v>22</v>
      </c>
      <c r="W19" s="141">
        <v>23</v>
      </c>
      <c r="X19" s="141">
        <v>24</v>
      </c>
      <c r="Y19" s="141">
        <v>25</v>
      </c>
      <c r="Z19" s="141">
        <v>26</v>
      </c>
      <c r="AA19" s="141">
        <v>27</v>
      </c>
    </row>
    <row r="20" spans="1:27" ht="16.8" x14ac:dyDescent="0.25">
      <c r="A20" s="142" t="str">
        <f>SrcKA!E14</f>
        <v>Конъюнктурный анализ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</row>
    <row r="21" spans="1:27" ht="41.4" x14ac:dyDescent="0.25">
      <c r="A21" s="143" t="s">
        <v>409</v>
      </c>
      <c r="B21" s="144" t="str">
        <f>SrcKA!D15</f>
        <v>ТЦ_21.1.07.02_50_5001055273_11.02.2026_02_1.1</v>
      </c>
      <c r="C21" s="144" t="str">
        <f>IF((SrcKA!AI15&lt;&gt;""), SrcKA!AI15,"")</f>
        <v>Кабель АПвПуг-10 1х500/70</v>
      </c>
      <c r="D21" s="144" t="str">
        <f>IF((SrcKA!E15&lt;&gt;""), SrcKA!E15,"")</f>
        <v>Кабель АПвПуг-10 1х500/70</v>
      </c>
      <c r="E21" s="145" t="str">
        <f>IF((SrcKA!AH15&lt;&gt;""), SrcKA!AH15,"")</f>
        <v>м</v>
      </c>
      <c r="F21" s="145" t="str">
        <f>IF((SrcKA!G15&lt;&gt;""), SrcKA!G15,"")</f>
        <v>м</v>
      </c>
      <c r="G21" s="146">
        <f>IF((SrcKA!I15&lt;&gt;""), SrcKA!I15,"")</f>
        <v>2499.67</v>
      </c>
      <c r="H21" s="146">
        <f>IF((SrcKA!H15&lt;&gt;""), SrcKA!H15,"")</f>
        <v>2048.91</v>
      </c>
      <c r="I21" s="145" t="s">
        <v>619</v>
      </c>
      <c r="J21" s="147"/>
      <c r="K21" s="147" t="str">
        <f>IF((SrcKA!AB15&lt;&gt;""), SrcKA!AB15,"")</f>
        <v/>
      </c>
      <c r="L21" s="146">
        <f>IF((SrcKA!AC15&lt;&gt;""), SrcKA!AC15,"")</f>
        <v>2048.91</v>
      </c>
      <c r="M21" s="146">
        <f>IF((SrcKA!AA15&lt;&gt;""), SrcKA!AA15,"")</f>
        <v>3</v>
      </c>
      <c r="N21" s="146">
        <f>IF((SrcKA!J15&lt;&gt;""), SrcKA!J15,"")</f>
        <v>61.47</v>
      </c>
      <c r="O21" s="146">
        <f>IF((SrcKA!U15&lt;&gt;""), SrcKA!U15,"")</f>
        <v>2</v>
      </c>
      <c r="P21" s="146">
        <f>IF((SrcKA!V15&lt;&gt;""), SrcKA!V15,"")</f>
        <v>42.21</v>
      </c>
      <c r="Q21" s="144"/>
      <c r="R21" s="146"/>
      <c r="S21" s="146">
        <f>IF((SrcKA!AE15&lt;&gt;""), SrcKA!AE15,"")</f>
        <v>0</v>
      </c>
      <c r="T21" s="146">
        <f>IF((SrcKA!K15&lt;&gt;""), SrcKA!K15,"")</f>
        <v>2152.59</v>
      </c>
      <c r="U21" s="144" t="str">
        <f>IF((SrcKA!O15&lt;&gt;""), SrcKA!O15,"")</f>
        <v>ООО "Компания Альянс-Кабель"</v>
      </c>
      <c r="V21" s="144" t="str">
        <f>IF((SrcKA!Z15&lt;&gt;""), SrcKA!Z15,"")</f>
        <v>РФ</v>
      </c>
      <c r="W21" s="144" t="str">
        <f>IF((SrcKA!R15&lt;&gt;""), SrcKA!R15,"")</f>
        <v>501201001</v>
      </c>
      <c r="X21" s="144" t="str">
        <f>IF((SrcKA!Q15&lt;&gt;""), SrcKA!Q15,"")</f>
        <v>5001055273</v>
      </c>
      <c r="Y21" s="144" t="str">
        <f>IF((SrcKA!S15&lt;&gt;""), SrcKA!S15,"")</f>
        <v>https://www.a-cab.ru/</v>
      </c>
      <c r="Z21" s="144" t="str">
        <f>IF((SrcKA!P15&lt;&gt;""), SrcKA!P15,"")</f>
        <v>Московская область, город Балашиха</v>
      </c>
      <c r="AA21" s="145">
        <f>IF((SrcKA!N15&lt;&gt;""), SrcKA!N15,"")</f>
        <v>2</v>
      </c>
    </row>
    <row r="22" spans="1:27" ht="27.6" x14ac:dyDescent="0.25">
      <c r="A22" s="148" t="s">
        <v>418</v>
      </c>
      <c r="B22" s="149" t="str">
        <f>SrcKA!D16</f>
        <v>ТЦ_21.1.07.02_77_7727455290_11.02.2026_02_1.2</v>
      </c>
      <c r="C22" s="149" t="str">
        <f>IF((SrcKA!AI16&lt;&gt;""), SrcKA!AI16,"")</f>
        <v>Кабель АПвПуг-10 1х500/70</v>
      </c>
      <c r="D22" s="149" t="str">
        <f>IF((SrcKA!E16&lt;&gt;""), SrcKA!E16,"")</f>
        <v>Кабель АПвПуг-10 1х500/70</v>
      </c>
      <c r="E22" s="150" t="str">
        <f>IF((SrcKA!AH16&lt;&gt;""), SrcKA!AH16,"")</f>
        <v>м</v>
      </c>
      <c r="F22" s="150" t="str">
        <f>IF((SrcKA!G16&lt;&gt;""), SrcKA!G16,"")</f>
        <v>м</v>
      </c>
      <c r="G22" s="151">
        <f>IF((SrcKA!I16&lt;&gt;""), SrcKA!I16,"")</f>
        <v>2574.66</v>
      </c>
      <c r="H22" s="151">
        <f>IF((SrcKA!H16&lt;&gt;""), SrcKA!H16,"")</f>
        <v>2110.38</v>
      </c>
      <c r="I22" s="150" t="s">
        <v>619</v>
      </c>
      <c r="J22" s="152"/>
      <c r="K22" s="152" t="str">
        <f>IF((SrcKA!AB16&lt;&gt;""), SrcKA!AB16,"")</f>
        <v/>
      </c>
      <c r="L22" s="151">
        <f>IF((SrcKA!AC16&lt;&gt;""), SrcKA!AC16,"")</f>
        <v>2110.38</v>
      </c>
      <c r="M22" s="151">
        <f>IF((SrcKA!AA16&lt;&gt;""), SrcKA!AA16,"")</f>
        <v>3</v>
      </c>
      <c r="N22" s="151">
        <f>IF((SrcKA!J16&lt;&gt;""), SrcKA!J16,"")</f>
        <v>63.31</v>
      </c>
      <c r="O22" s="151">
        <f>IF((SrcKA!U16&lt;&gt;""), SrcKA!U16,"")</f>
        <v>2</v>
      </c>
      <c r="P22" s="151">
        <f>IF((SrcKA!V16&lt;&gt;""), SrcKA!V16,"")</f>
        <v>43.47</v>
      </c>
      <c r="Q22" s="149"/>
      <c r="R22" s="151"/>
      <c r="S22" s="151">
        <f>IF((SrcKA!AE16&lt;&gt;""), SrcKA!AE16,"")</f>
        <v>0</v>
      </c>
      <c r="T22" s="151">
        <f>IF((SrcKA!K16&lt;&gt;""), SrcKA!K16,"")</f>
        <v>2217.16</v>
      </c>
      <c r="U22" s="149" t="str">
        <f>IF((SrcKA!O16&lt;&gt;""), SrcKA!O16,"")</f>
        <v>ООО "УКС Энергия"</v>
      </c>
      <c r="V22" s="149" t="str">
        <f>IF((SrcKA!Z16&lt;&gt;""), SrcKA!Z16,"")</f>
        <v>РФ</v>
      </c>
      <c r="W22" s="149" t="str">
        <f>IF((SrcKA!R16&lt;&gt;""), SrcKA!R16,"")</f>
        <v>772701001</v>
      </c>
      <c r="X22" s="149" t="str">
        <f>IF((SrcKA!Q16&lt;&gt;""), SrcKA!Q16,"")</f>
        <v>7727455290</v>
      </c>
      <c r="Y22" s="149" t="str">
        <f>IF((SrcKA!S16&lt;&gt;""), SrcKA!S16,"")</f>
        <v>https://uksenergy.ru/</v>
      </c>
      <c r="Z22" s="149" t="str">
        <f>IF((SrcKA!P16&lt;&gt;""), SrcKA!P16,"")</f>
        <v>город Москва</v>
      </c>
      <c r="AA22" s="150">
        <f>IF((SrcKA!N16&lt;&gt;""), SrcKA!N16,"")</f>
        <v>2</v>
      </c>
    </row>
    <row r="23" spans="1:27" ht="41.4" x14ac:dyDescent="0.25">
      <c r="A23" s="148" t="s">
        <v>426</v>
      </c>
      <c r="B23" s="149" t="str">
        <f>SrcKA!D17</f>
        <v>ТЦ_21.1.07.02_77_7719546987_11.02.2026_02_1.3</v>
      </c>
      <c r="C23" s="149" t="str">
        <f>IF((SrcKA!AI17&lt;&gt;""), SrcKA!AI17,"")</f>
        <v>Кабель АПвПуг-10 1х500/70</v>
      </c>
      <c r="D23" s="149" t="str">
        <f>IF((SrcKA!E17&lt;&gt;""), SrcKA!E17,"")</f>
        <v>Кабель АПвПуг-10 1х500/70</v>
      </c>
      <c r="E23" s="150" t="str">
        <f>IF((SrcKA!AH17&lt;&gt;""), SrcKA!AH17,"")</f>
        <v>м</v>
      </c>
      <c r="F23" s="150" t="str">
        <f>IF((SrcKA!G17&lt;&gt;""), SrcKA!G17,"")</f>
        <v>м</v>
      </c>
      <c r="G23" s="151">
        <f>IF((SrcKA!I17&lt;&gt;""), SrcKA!I17,"")</f>
        <v>2637.15</v>
      </c>
      <c r="H23" s="151">
        <f>IF((SrcKA!H17&lt;&gt;""), SrcKA!H17,"")</f>
        <v>2161.6</v>
      </c>
      <c r="I23" s="150" t="s">
        <v>619</v>
      </c>
      <c r="J23" s="152"/>
      <c r="K23" s="152" t="str">
        <f>IF((SrcKA!AB17&lt;&gt;""), SrcKA!AB17,"")</f>
        <v/>
      </c>
      <c r="L23" s="151">
        <f>IF((SrcKA!AC17&lt;&gt;""), SrcKA!AC17,"")</f>
        <v>2161.6</v>
      </c>
      <c r="M23" s="151">
        <f>IF((SrcKA!AA17&lt;&gt;""), SrcKA!AA17,"")</f>
        <v>3</v>
      </c>
      <c r="N23" s="151">
        <f>IF((SrcKA!J17&lt;&gt;""), SrcKA!J17,"")</f>
        <v>64.849999999999994</v>
      </c>
      <c r="O23" s="151">
        <f>IF((SrcKA!U17&lt;&gt;""), SrcKA!U17,"")</f>
        <v>2</v>
      </c>
      <c r="P23" s="151">
        <f>IF((SrcKA!V17&lt;&gt;""), SrcKA!V17,"")</f>
        <v>44.53</v>
      </c>
      <c r="Q23" s="149"/>
      <c r="R23" s="151"/>
      <c r="S23" s="151">
        <f>IF((SrcKA!AE17&lt;&gt;""), SrcKA!AE17,"")</f>
        <v>0</v>
      </c>
      <c r="T23" s="151">
        <f>IF((SrcKA!K17&lt;&gt;""), SrcKA!K17,"")</f>
        <v>2270.98</v>
      </c>
      <c r="U23" s="149" t="str">
        <f>IF((SrcKA!O17&lt;&gt;""), SrcKA!O17,"")</f>
        <v>ООО ТК "Норма-Кабель"</v>
      </c>
      <c r="V23" s="149" t="str">
        <f>IF((SrcKA!Z17&lt;&gt;""), SrcKA!Z17,"")</f>
        <v>РФ</v>
      </c>
      <c r="W23" s="149" t="str">
        <f>IF((SrcKA!R17&lt;&gt;""), SrcKA!R17,"")</f>
        <v>504101001</v>
      </c>
      <c r="X23" s="149" t="str">
        <f>IF((SrcKA!Q17&lt;&gt;""), SrcKA!Q17,"")</f>
        <v>7719546987</v>
      </c>
      <c r="Y23" s="149" t="str">
        <f>IF((SrcKA!S17&lt;&gt;""), SrcKA!S17,"")</f>
        <v>https://sip2a.ru/</v>
      </c>
      <c r="Z23" s="149" t="str">
        <f>IF((SrcKA!P17&lt;&gt;""), SrcKA!P17,"")</f>
        <v>Московская область, город Реутов</v>
      </c>
      <c r="AA23" s="150">
        <f>IF((SrcKA!N17&lt;&gt;""), SrcKA!N17,"")</f>
        <v>2</v>
      </c>
    </row>
    <row r="24" spans="1:27" ht="41.4" x14ac:dyDescent="0.25">
      <c r="A24" s="143" t="s">
        <v>433</v>
      </c>
      <c r="B24" s="144" t="str">
        <f>SrcKA!D18</f>
        <v>ТЦ_20.2.09.04_50_5001055273_11.02.2026_02_2.1</v>
      </c>
      <c r="C24" s="144" t="str">
        <f>IF((SrcKA!AI18&lt;&gt;""), SrcKA!AI18,"")</f>
        <v>Муфта соединительная 1ПСТ-10 500</v>
      </c>
      <c r="D24" s="144" t="str">
        <f>IF((SrcKA!E18&lt;&gt;""), SrcKA!E18,"")</f>
        <v>Муфта соединительная 1ПСТ-10 500</v>
      </c>
      <c r="E24" s="145" t="str">
        <f>IF((SrcKA!AH18&lt;&gt;""), SrcKA!AH18,"")</f>
        <v>шт.</v>
      </c>
      <c r="F24" s="145" t="str">
        <f>IF((SrcKA!G18&lt;&gt;""), SrcKA!G18,"")</f>
        <v>шт.</v>
      </c>
      <c r="G24" s="146">
        <f>IF((SrcKA!I18&lt;&gt;""), SrcKA!I18,"")</f>
        <v>9442.7999999999993</v>
      </c>
      <c r="H24" s="146">
        <f>IF((SrcKA!H18&lt;&gt;""), SrcKA!H18,"")</f>
        <v>7740</v>
      </c>
      <c r="I24" s="145" t="s">
        <v>619</v>
      </c>
      <c r="J24" s="147"/>
      <c r="K24" s="147" t="str">
        <f>IF((SrcKA!AB18&lt;&gt;""), SrcKA!AB18,"")</f>
        <v/>
      </c>
      <c r="L24" s="146">
        <f>IF((SrcKA!AC18&lt;&gt;""), SrcKA!AC18,"")</f>
        <v>7740</v>
      </c>
      <c r="M24" s="146">
        <f>IF((SrcKA!AA18&lt;&gt;""), SrcKA!AA18,"")</f>
        <v>3</v>
      </c>
      <c r="N24" s="146">
        <f>IF((SrcKA!J18&lt;&gt;""), SrcKA!J18,"")</f>
        <v>232.2</v>
      </c>
      <c r="O24" s="146">
        <f>IF((SrcKA!U18&lt;&gt;""), SrcKA!U18,"")</f>
        <v>2</v>
      </c>
      <c r="P24" s="146">
        <f>IF((SrcKA!V18&lt;&gt;""), SrcKA!V18,"")</f>
        <v>159.44</v>
      </c>
      <c r="Q24" s="144"/>
      <c r="R24" s="146"/>
      <c r="S24" s="146">
        <f>IF((SrcKA!AE18&lt;&gt;""), SrcKA!AE18,"")</f>
        <v>0</v>
      </c>
      <c r="T24" s="146">
        <f>IF((SrcKA!K18&lt;&gt;""), SrcKA!K18,"")</f>
        <v>8131.64</v>
      </c>
      <c r="U24" s="144" t="str">
        <f>IF((SrcKA!O18&lt;&gt;""), SrcKA!O18,"")</f>
        <v>ООО "Компания Альянс-Кабель"</v>
      </c>
      <c r="V24" s="144" t="str">
        <f>IF((SrcKA!Z18&lt;&gt;""), SrcKA!Z18,"")</f>
        <v>РФ</v>
      </c>
      <c r="W24" s="144" t="str">
        <f>IF((SrcKA!R18&lt;&gt;""), SrcKA!R18,"")</f>
        <v>501201001</v>
      </c>
      <c r="X24" s="144" t="str">
        <f>IF((SrcKA!Q18&lt;&gt;""), SrcKA!Q18,"")</f>
        <v>5001055273</v>
      </c>
      <c r="Y24" s="144" t="str">
        <f>IF((SrcKA!S18&lt;&gt;""), SrcKA!S18,"")</f>
        <v>https://www.a-cab.ru/</v>
      </c>
      <c r="Z24" s="144" t="str">
        <f>IF((SrcKA!P18&lt;&gt;""), SrcKA!P18,"")</f>
        <v>Московская область, город Балашиха</v>
      </c>
      <c r="AA24" s="145">
        <f>IF((SrcKA!N18&lt;&gt;""), SrcKA!N18,"")</f>
        <v>2</v>
      </c>
    </row>
    <row r="25" spans="1:27" ht="27.6" x14ac:dyDescent="0.25">
      <c r="A25" s="148" t="s">
        <v>435</v>
      </c>
      <c r="B25" s="149" t="str">
        <f>SrcKA!D19</f>
        <v>ТЦ_20.2.09.04_77_7727455290_11.02.2026_02_2.2</v>
      </c>
      <c r="C25" s="149" t="str">
        <f>IF((SrcKA!AI19&lt;&gt;""), SrcKA!AI19,"")</f>
        <v>Муфта соединительная 1ПСТ-10 500</v>
      </c>
      <c r="D25" s="149" t="str">
        <f>IF((SrcKA!E19&lt;&gt;""), SrcKA!E19,"")</f>
        <v>Муфта соединительная 1ПСТ-10 500</v>
      </c>
      <c r="E25" s="150" t="str">
        <f>IF((SrcKA!AH19&lt;&gt;""), SrcKA!AH19,"")</f>
        <v>шт.</v>
      </c>
      <c r="F25" s="150" t="str">
        <f>IF((SrcKA!G19&lt;&gt;""), SrcKA!G19,"")</f>
        <v>шт.</v>
      </c>
      <c r="G25" s="151">
        <f>IF((SrcKA!I19&lt;&gt;""), SrcKA!I19,"")</f>
        <v>9726.08</v>
      </c>
      <c r="H25" s="151">
        <f>IF((SrcKA!H19&lt;&gt;""), SrcKA!H19,"")</f>
        <v>7972.2</v>
      </c>
      <c r="I25" s="150" t="s">
        <v>619</v>
      </c>
      <c r="J25" s="152"/>
      <c r="K25" s="152" t="str">
        <f>IF((SrcKA!AB19&lt;&gt;""), SrcKA!AB19,"")</f>
        <v/>
      </c>
      <c r="L25" s="151">
        <f>IF((SrcKA!AC19&lt;&gt;""), SrcKA!AC19,"")</f>
        <v>7972.2</v>
      </c>
      <c r="M25" s="151">
        <f>IF((SrcKA!AA19&lt;&gt;""), SrcKA!AA19,"")</f>
        <v>3</v>
      </c>
      <c r="N25" s="151">
        <f>IF((SrcKA!J19&lt;&gt;""), SrcKA!J19,"")</f>
        <v>239.17</v>
      </c>
      <c r="O25" s="151">
        <f>IF((SrcKA!U19&lt;&gt;""), SrcKA!U19,"")</f>
        <v>2</v>
      </c>
      <c r="P25" s="151">
        <f>IF((SrcKA!V19&lt;&gt;""), SrcKA!V19,"")</f>
        <v>164.23</v>
      </c>
      <c r="Q25" s="149"/>
      <c r="R25" s="151"/>
      <c r="S25" s="151">
        <f>IF((SrcKA!AE19&lt;&gt;""), SrcKA!AE19,"")</f>
        <v>0</v>
      </c>
      <c r="T25" s="151">
        <f>IF((SrcKA!K19&lt;&gt;""), SrcKA!K19,"")</f>
        <v>8375.6</v>
      </c>
      <c r="U25" s="149" t="str">
        <f>IF((SrcKA!O19&lt;&gt;""), SrcKA!O19,"")</f>
        <v>ООО "УКС Энергия"</v>
      </c>
      <c r="V25" s="149" t="str">
        <f>IF((SrcKA!Z19&lt;&gt;""), SrcKA!Z19,"")</f>
        <v>РФ</v>
      </c>
      <c r="W25" s="149" t="str">
        <f>IF((SrcKA!R19&lt;&gt;""), SrcKA!R19,"")</f>
        <v>772701001</v>
      </c>
      <c r="X25" s="149" t="str">
        <f>IF((SrcKA!Q19&lt;&gt;""), SrcKA!Q19,"")</f>
        <v>7727455290</v>
      </c>
      <c r="Y25" s="149" t="str">
        <f>IF((SrcKA!S19&lt;&gt;""), SrcKA!S19,"")</f>
        <v>https://uksenergy.ru/</v>
      </c>
      <c r="Z25" s="149" t="str">
        <f>IF((SrcKA!P19&lt;&gt;""), SrcKA!P19,"")</f>
        <v>город Москва</v>
      </c>
      <c r="AA25" s="150">
        <f>IF((SrcKA!N19&lt;&gt;""), SrcKA!N19,"")</f>
        <v>2</v>
      </c>
    </row>
    <row r="26" spans="1:27" ht="41.4" x14ac:dyDescent="0.25">
      <c r="A26" s="148" t="s">
        <v>437</v>
      </c>
      <c r="B26" s="149" t="str">
        <f>SrcKA!D20</f>
        <v>ТЦ_20.2.09.04_77_7719546987_11.02.2026_02_2.3</v>
      </c>
      <c r="C26" s="149" t="str">
        <f>IF((SrcKA!AI20&lt;&gt;""), SrcKA!AI20,"")</f>
        <v>Муфта соединительная 1ПСТ-10 500</v>
      </c>
      <c r="D26" s="149" t="str">
        <f>IF((SrcKA!E20&lt;&gt;""), SrcKA!E20,"")</f>
        <v>Муфта соединительная 1ПСТ-10 500</v>
      </c>
      <c r="E26" s="150" t="str">
        <f>IF((SrcKA!AH20&lt;&gt;""), SrcKA!AH20,"")</f>
        <v>шт.</v>
      </c>
      <c r="F26" s="150" t="str">
        <f>IF((SrcKA!G20&lt;&gt;""), SrcKA!G20,"")</f>
        <v>шт.</v>
      </c>
      <c r="G26" s="151">
        <f>IF((SrcKA!I20&lt;&gt;""), SrcKA!I20,"")</f>
        <v>9962.15</v>
      </c>
      <c r="H26" s="151">
        <f>IF((SrcKA!H20&lt;&gt;""), SrcKA!H20,"")</f>
        <v>8165.7</v>
      </c>
      <c r="I26" s="150" t="s">
        <v>619</v>
      </c>
      <c r="J26" s="152"/>
      <c r="K26" s="152" t="str">
        <f>IF((SrcKA!AB20&lt;&gt;""), SrcKA!AB20,"")</f>
        <v/>
      </c>
      <c r="L26" s="151">
        <f>IF((SrcKA!AC20&lt;&gt;""), SrcKA!AC20,"")</f>
        <v>8165.7</v>
      </c>
      <c r="M26" s="151">
        <f>IF((SrcKA!AA20&lt;&gt;""), SrcKA!AA20,"")</f>
        <v>3</v>
      </c>
      <c r="N26" s="151">
        <f>IF((SrcKA!J20&lt;&gt;""), SrcKA!J20,"")</f>
        <v>244.97</v>
      </c>
      <c r="O26" s="151">
        <f>IF((SrcKA!U20&lt;&gt;""), SrcKA!U20,"")</f>
        <v>2</v>
      </c>
      <c r="P26" s="151">
        <f>IF((SrcKA!V20&lt;&gt;""), SrcKA!V20,"")</f>
        <v>168.21</v>
      </c>
      <c r="Q26" s="149"/>
      <c r="R26" s="151"/>
      <c r="S26" s="151">
        <f>IF((SrcKA!AE20&lt;&gt;""), SrcKA!AE20,"")</f>
        <v>0</v>
      </c>
      <c r="T26" s="151">
        <f>IF((SrcKA!K20&lt;&gt;""), SrcKA!K20,"")</f>
        <v>8578.8799999999992</v>
      </c>
      <c r="U26" s="149" t="str">
        <f>IF((SrcKA!O20&lt;&gt;""), SrcKA!O20,"")</f>
        <v>ООО ТК "Норма-Кабель"</v>
      </c>
      <c r="V26" s="149" t="str">
        <f>IF((SrcKA!Z20&lt;&gt;""), SrcKA!Z20,"")</f>
        <v>РФ</v>
      </c>
      <c r="W26" s="149" t="str">
        <f>IF((SrcKA!R20&lt;&gt;""), SrcKA!R20,"")</f>
        <v>504101001</v>
      </c>
      <c r="X26" s="149" t="str">
        <f>IF((SrcKA!Q20&lt;&gt;""), SrcKA!Q20,"")</f>
        <v>7719546987</v>
      </c>
      <c r="Y26" s="149" t="str">
        <f>IF((SrcKA!S20&lt;&gt;""), SrcKA!S20,"")</f>
        <v>https://sip2a.ru/</v>
      </c>
      <c r="Z26" s="149" t="str">
        <f>IF((SrcKA!P20&lt;&gt;""), SrcKA!P20,"")</f>
        <v>Московская область, город Реутов</v>
      </c>
      <c r="AA26" s="150">
        <f>IF((SrcKA!N20&lt;&gt;""), SrcKA!N20,"")</f>
        <v>2</v>
      </c>
    </row>
    <row r="29" spans="1:27" ht="13.8" customHeight="1" x14ac:dyDescent="0.25">
      <c r="A29" s="11"/>
      <c r="B29" s="11"/>
      <c r="C29" s="11"/>
      <c r="D29" s="153" t="s">
        <v>585</v>
      </c>
      <c r="E29" s="39"/>
      <c r="F29" s="39"/>
      <c r="G29" s="39"/>
      <c r="H29" s="39"/>
      <c r="I29" s="39"/>
      <c r="J29" s="39"/>
      <c r="K29" s="39"/>
      <c r="L29" s="39"/>
      <c r="M29" s="39"/>
      <c r="N29" s="22"/>
      <c r="O29" s="11"/>
      <c r="P29" s="11"/>
      <c r="Q29" s="14"/>
      <c r="R29" s="14"/>
      <c r="S29" s="14"/>
      <c r="T29" s="14"/>
      <c r="U29" s="14"/>
      <c r="V29" s="11"/>
      <c r="W29" s="11"/>
      <c r="X29" s="11"/>
      <c r="Y29" s="11"/>
      <c r="Z29" s="11"/>
      <c r="AA29" s="11"/>
    </row>
    <row r="30" spans="1:27" ht="13.8" customHeight="1" x14ac:dyDescent="0.25">
      <c r="A30" s="11"/>
      <c r="B30" s="11"/>
      <c r="C30" s="11"/>
      <c r="D30" s="11"/>
      <c r="E30" s="40" t="s">
        <v>586</v>
      </c>
      <c r="F30" s="40"/>
      <c r="G30" s="40"/>
      <c r="H30" s="40"/>
      <c r="I30" s="40"/>
      <c r="J30" s="40"/>
      <c r="K30" s="40"/>
      <c r="L30" s="40"/>
      <c r="M30" s="40"/>
      <c r="N30" s="56"/>
      <c r="O30" s="27"/>
      <c r="P30" s="27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13.8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22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3.8" customHeight="1" x14ac:dyDescent="0.25">
      <c r="A32" s="11"/>
      <c r="B32" s="11"/>
      <c r="C32" s="154"/>
      <c r="D32" s="153" t="s">
        <v>587</v>
      </c>
      <c r="E32" s="39"/>
      <c r="F32" s="39"/>
      <c r="G32" s="39"/>
      <c r="H32" s="39"/>
      <c r="I32" s="39"/>
      <c r="J32" s="39"/>
      <c r="K32" s="39"/>
      <c r="L32" s="39"/>
      <c r="M32" s="39"/>
      <c r="N32" s="22"/>
      <c r="O32" s="11"/>
      <c r="P32" s="11"/>
      <c r="Q32" s="14"/>
      <c r="R32" s="14"/>
      <c r="S32" s="14"/>
      <c r="T32" s="14"/>
      <c r="U32" s="14"/>
      <c r="V32" s="11"/>
      <c r="W32" s="11"/>
      <c r="X32" s="11"/>
      <c r="Y32" s="11"/>
      <c r="Z32" s="11"/>
      <c r="AA32" s="11"/>
    </row>
    <row r="33" spans="1:27" ht="13.8" customHeight="1" x14ac:dyDescent="0.25">
      <c r="A33" s="11"/>
      <c r="B33" s="11"/>
      <c r="C33" s="11"/>
      <c r="D33" s="11"/>
      <c r="E33" s="40" t="s">
        <v>586</v>
      </c>
      <c r="F33" s="40"/>
      <c r="G33" s="40"/>
      <c r="H33" s="40"/>
      <c r="I33" s="40"/>
      <c r="J33" s="40"/>
      <c r="K33" s="40"/>
      <c r="L33" s="40"/>
      <c r="M33" s="40"/>
      <c r="N33" s="56"/>
      <c r="O33" s="27"/>
      <c r="P33" s="27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3.8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22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27.6" customHeight="1" x14ac:dyDescent="0.25">
      <c r="A35" s="11"/>
      <c r="B35" s="11"/>
      <c r="C35" s="11"/>
      <c r="D35" s="155" t="s">
        <v>620</v>
      </c>
      <c r="E35" s="39"/>
      <c r="F35" s="39"/>
      <c r="G35" s="39"/>
      <c r="H35" s="39"/>
      <c r="I35" s="39"/>
      <c r="J35" s="39"/>
      <c r="K35" s="39"/>
      <c r="L35" s="39"/>
      <c r="M35" s="39"/>
      <c r="N35" s="22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ht="13.8" customHeight="1" x14ac:dyDescent="0.25">
      <c r="A36" s="11"/>
      <c r="B36" s="11"/>
      <c r="C36" s="11"/>
      <c r="D36" s="11"/>
      <c r="E36" s="40" t="s">
        <v>586</v>
      </c>
      <c r="F36" s="40"/>
      <c r="G36" s="40"/>
      <c r="H36" s="40"/>
      <c r="I36" s="40"/>
      <c r="J36" s="40"/>
      <c r="K36" s="40"/>
      <c r="L36" s="40"/>
      <c r="M36" s="40"/>
      <c r="N36" s="22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</sheetData>
  <mergeCells count="41">
    <mergeCell ref="A20:AA20"/>
    <mergeCell ref="E30:M30"/>
    <mergeCell ref="E33:M33"/>
    <mergeCell ref="E36:M36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A2:AA2"/>
    <mergeCell ref="A4:AA4"/>
    <mergeCell ref="A5:AA5"/>
    <mergeCell ref="V7:AA7"/>
    <mergeCell ref="V8:AA8"/>
    <mergeCell ref="V9:AA9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64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258</v>
      </c>
      <c r="C12" s="1">
        <v>0</v>
      </c>
      <c r="D12" s="1">
        <f>ROW(A201)</f>
        <v>201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440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B201</f>
        <v>258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</v>
      </c>
      <c r="G18" s="2" t="str">
        <f t="shared" si="0"/>
        <v>Строительство 4КЛ-10 кВ (открыто в траншее)</v>
      </c>
      <c r="H18" s="2"/>
      <c r="I18" s="2"/>
      <c r="J18" s="2"/>
      <c r="K18" s="2"/>
      <c r="L18" s="2"/>
      <c r="M18" s="2"/>
      <c r="N18" s="2"/>
      <c r="O18" s="2">
        <f t="shared" ref="O18:AT18" si="1">O201</f>
        <v>20355024.82</v>
      </c>
      <c r="P18" s="2">
        <f t="shared" si="1"/>
        <v>18632934.899999999</v>
      </c>
      <c r="Q18" s="2">
        <f t="shared" si="1"/>
        <v>232242.5</v>
      </c>
      <c r="R18" s="2">
        <f t="shared" si="1"/>
        <v>210429.79</v>
      </c>
      <c r="S18" s="2">
        <f t="shared" si="1"/>
        <v>1279417.6299999999</v>
      </c>
      <c r="T18" s="2">
        <f t="shared" si="1"/>
        <v>0</v>
      </c>
      <c r="U18" s="2">
        <f t="shared" si="1"/>
        <v>1731.0436253</v>
      </c>
      <c r="V18" s="2">
        <f t="shared" si="1"/>
        <v>231.48631199999994</v>
      </c>
      <c r="W18" s="2">
        <f t="shared" si="1"/>
        <v>0</v>
      </c>
      <c r="X18" s="2">
        <f t="shared" si="1"/>
        <v>1419262.86</v>
      </c>
      <c r="Y18" s="2">
        <f t="shared" si="1"/>
        <v>734142.71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22508430.390000001</v>
      </c>
      <c r="AS18" s="2">
        <f t="shared" si="1"/>
        <v>1132486.18</v>
      </c>
      <c r="AT18" s="2">
        <f t="shared" si="1"/>
        <v>21375944.210000001</v>
      </c>
      <c r="AU18" s="2">
        <f t="shared" ref="AU18:BZ18" si="2">AU201</f>
        <v>0</v>
      </c>
      <c r="AV18" s="2">
        <f t="shared" si="2"/>
        <v>18632934.899999999</v>
      </c>
      <c r="AW18" s="2">
        <f t="shared" si="2"/>
        <v>18632934.899999999</v>
      </c>
      <c r="AX18" s="2">
        <f t="shared" si="2"/>
        <v>0</v>
      </c>
      <c r="AY18" s="2">
        <f t="shared" si="2"/>
        <v>18632934.899999999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ROW(A171)</f>
        <v>171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4КЛ-10 кВ (открыто в траншее)</v>
      </c>
      <c r="H22" s="2"/>
      <c r="I22" s="2"/>
      <c r="J22" s="2"/>
      <c r="K22" s="2"/>
      <c r="L22" s="2"/>
      <c r="M22" s="2"/>
      <c r="N22" s="2"/>
      <c r="O22" s="2">
        <f t="shared" ref="O22:AT22" si="8">O171</f>
        <v>20355024.82</v>
      </c>
      <c r="P22" s="2">
        <f t="shared" si="8"/>
        <v>18632934.899999999</v>
      </c>
      <c r="Q22" s="2">
        <f t="shared" si="8"/>
        <v>232242.5</v>
      </c>
      <c r="R22" s="2">
        <f t="shared" si="8"/>
        <v>210429.79</v>
      </c>
      <c r="S22" s="2">
        <f t="shared" si="8"/>
        <v>1279417.6299999999</v>
      </c>
      <c r="T22" s="2">
        <f t="shared" si="8"/>
        <v>0</v>
      </c>
      <c r="U22" s="2">
        <f t="shared" si="8"/>
        <v>1731.0436253</v>
      </c>
      <c r="V22" s="2">
        <f t="shared" si="8"/>
        <v>231.48631199999994</v>
      </c>
      <c r="W22" s="2">
        <f t="shared" si="8"/>
        <v>0</v>
      </c>
      <c r="X22" s="2">
        <f t="shared" si="8"/>
        <v>1419262.86</v>
      </c>
      <c r="Y22" s="2">
        <f t="shared" si="8"/>
        <v>734142.71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22508430.390000001</v>
      </c>
      <c r="AS22" s="2">
        <f t="shared" si="8"/>
        <v>1132486.18</v>
      </c>
      <c r="AT22" s="2">
        <f t="shared" si="8"/>
        <v>21375944.210000001</v>
      </c>
      <c r="AU22" s="2">
        <f t="shared" ref="AU22:BZ22" si="9">AU171</f>
        <v>0</v>
      </c>
      <c r="AV22" s="2">
        <f t="shared" si="9"/>
        <v>18632934.899999999</v>
      </c>
      <c r="AW22" s="2">
        <f t="shared" si="9"/>
        <v>18632934.899999999</v>
      </c>
      <c r="AX22" s="2">
        <f t="shared" si="9"/>
        <v>0</v>
      </c>
      <c r="AY22" s="2">
        <f t="shared" si="9"/>
        <v>18632934.899999999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406792.95</v>
      </c>
      <c r="P26" s="2">
        <f t="shared" si="15"/>
        <v>0</v>
      </c>
      <c r="Q26" s="2">
        <f t="shared" si="15"/>
        <v>32179.97</v>
      </c>
      <c r="R26" s="2">
        <f t="shared" si="15"/>
        <v>35878.49</v>
      </c>
      <c r="S26" s="2">
        <f t="shared" si="15"/>
        <v>338734.49</v>
      </c>
      <c r="T26" s="2">
        <f t="shared" si="15"/>
        <v>0</v>
      </c>
      <c r="U26" s="2">
        <f t="shared" si="15"/>
        <v>520.65019329999996</v>
      </c>
      <c r="V26" s="2">
        <f t="shared" si="15"/>
        <v>39.962735999999992</v>
      </c>
      <c r="W26" s="2">
        <f t="shared" si="15"/>
        <v>0</v>
      </c>
      <c r="X26" s="2">
        <f t="shared" si="15"/>
        <v>341773.65</v>
      </c>
      <c r="Y26" s="2">
        <f t="shared" si="15"/>
        <v>168436.15</v>
      </c>
      <c r="Z26" s="2">
        <f t="shared" si="15"/>
        <v>0</v>
      </c>
      <c r="AA26" s="2">
        <f t="shared" si="15"/>
        <v>0</v>
      </c>
      <c r="AB26" s="2">
        <f t="shared" si="15"/>
        <v>406792.95</v>
      </c>
      <c r="AC26" s="2">
        <f t="shared" si="15"/>
        <v>0</v>
      </c>
      <c r="AD26" s="2">
        <f t="shared" si="15"/>
        <v>32179.97</v>
      </c>
      <c r="AE26" s="2">
        <f t="shared" si="15"/>
        <v>35878.49</v>
      </c>
      <c r="AF26" s="2">
        <f t="shared" si="15"/>
        <v>338734.49</v>
      </c>
      <c r="AG26" s="2">
        <f t="shared" si="15"/>
        <v>0</v>
      </c>
      <c r="AH26" s="2">
        <f t="shared" si="15"/>
        <v>520.65019329999996</v>
      </c>
      <c r="AI26" s="2">
        <f t="shared" si="15"/>
        <v>39.962735999999992</v>
      </c>
      <c r="AJ26" s="2">
        <f t="shared" si="15"/>
        <v>0</v>
      </c>
      <c r="AK26" s="2">
        <f t="shared" si="15"/>
        <v>341773.65</v>
      </c>
      <c r="AL26" s="2">
        <f t="shared" si="15"/>
        <v>168436.15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917002.75</v>
      </c>
      <c r="AS26" s="2">
        <f t="shared" si="15"/>
        <v>917002.75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917002.75</v>
      </c>
      <c r="CB26" s="2">
        <f t="shared" si="17"/>
        <v>917002.75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20</v>
      </c>
      <c r="F28" t="s">
        <v>21</v>
      </c>
      <c r="G28" t="s">
        <v>22</v>
      </c>
      <c r="H28" t="s">
        <v>23</v>
      </c>
      <c r="I28">
        <f>ROUND(451.46/1000,7)</f>
        <v>0.45145999999999997</v>
      </c>
      <c r="J28">
        <v>0</v>
      </c>
      <c r="K28">
        <f>ROUND(451.46/1000,7)</f>
        <v>0.45145999999999997</v>
      </c>
      <c r="O28">
        <f t="shared" ref="O28:O34" si="21">ROUND(CP28,2)</f>
        <v>49964.97</v>
      </c>
      <c r="P28">
        <f>SUMIF(SmtRes!AQ1:'SmtRes'!AQ3,"=1",SmtRes!DF1:'SmtRes'!DF3)</f>
        <v>0</v>
      </c>
      <c r="Q28">
        <f>SUMIF(SmtRes!AQ1:'SmtRes'!AQ3,"=1",SmtRes!DG1:'SmtRes'!DG3)</f>
        <v>22504.79</v>
      </c>
      <c r="R28">
        <f>SUMIF(SmtRes!AQ1:'SmtRes'!AQ3,"=1",SmtRes!DH1:'SmtRes'!DH3)</f>
        <v>24173.62</v>
      </c>
      <c r="S28">
        <f>SUMIF(SmtRes!AQ1:'SmtRes'!AQ3,"=1",SmtRes!DI1:'SmtRes'!DI3)</f>
        <v>3286.56</v>
      </c>
      <c r="T28">
        <f t="shared" ref="T28:T34" si="22">ROUND(CU28*I28,2)</f>
        <v>0</v>
      </c>
      <c r="U28">
        <f>SUMIF(SmtRes!AQ1:'SmtRes'!AQ3,"=1",SmtRes!CV1:'SmtRes'!CV3)</f>
        <v>5.0394223</v>
      </c>
      <c r="V28">
        <f>SUMIF(SmtRes!AQ1:'SmtRes'!AQ3,"=1",SmtRes!CW1:'SmtRes'!CW3)</f>
        <v>26.235469299999998</v>
      </c>
      <c r="W28">
        <f t="shared" ref="W28:W34" si="23">ROUND(CX28*I28,2)</f>
        <v>0</v>
      </c>
      <c r="X28">
        <f t="shared" ref="X28:Y34" si="24">ROUND(CY28,2)</f>
        <v>25263.37</v>
      </c>
      <c r="Y28">
        <f t="shared" si="24"/>
        <v>12631.68</v>
      </c>
      <c r="AA28">
        <v>101098006</v>
      </c>
      <c r="AB28">
        <f t="shared" ref="AB28:AB34" si="25">ROUND((AC28+AD28+AF28),6)</f>
        <v>46530.773500000003</v>
      </c>
      <c r="AC28">
        <f t="shared" ref="AC28:AC34" si="26">ROUND((0),6)</f>
        <v>0</v>
      </c>
      <c r="AD28">
        <f>ROUND((((SUM(SmtRes!BR1:'SmtRes'!BR3))-(SUM(SmtRes!BS1:'SmtRes'!BS3)))+AE28),6)</f>
        <v>39250.925875000001</v>
      </c>
      <c r="AE28">
        <f>ROUND((SUM(SmtRes!BS1:'SmtRes'!BS3)),6)</f>
        <v>53545.438625000003</v>
      </c>
      <c r="AF28">
        <f>ROUND((SUM(SmtRes!BT1:'SmtRes'!BT3)),6)</f>
        <v>7279.8476250000003</v>
      </c>
      <c r="AG28">
        <f t="shared" ref="AG28:AG34" si="27">ROUND((AP28),6)</f>
        <v>0</v>
      </c>
      <c r="AH28">
        <f>(SUM(SmtRes!BU1:'SmtRes'!BU3))</f>
        <v>11.1625</v>
      </c>
      <c r="AI28">
        <f>(SUM(SmtRes!BV1:'SmtRes'!BV3))</f>
        <v>58.112500000000004</v>
      </c>
      <c r="AJ28">
        <f t="shared" ref="AJ28:AJ34" si="28">(AS28)</f>
        <v>0</v>
      </c>
      <c r="AK28">
        <v>80060.969699999987</v>
      </c>
      <c r="AL28">
        <v>0</v>
      </c>
      <c r="AM28">
        <v>31400.740699999998</v>
      </c>
      <c r="AN28">
        <v>42836.350899999998</v>
      </c>
      <c r="AO28">
        <v>5823.878099999999</v>
      </c>
      <c r="AP28">
        <v>0</v>
      </c>
      <c r="AQ28">
        <v>8.93</v>
      </c>
      <c r="AR28">
        <v>46.49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24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 t="shared" ref="CP28:CP34" si="29">(P28+Q28+S28+R28)</f>
        <v>49964.97</v>
      </c>
      <c r="CQ28">
        <f>SUMIF(SmtRes!AQ1:'SmtRes'!AQ3,"=1",SmtRes!AA1:'SmtRes'!AA3)</f>
        <v>0</v>
      </c>
      <c r="CR28">
        <f>SUMIF(SmtRes!AQ1:'SmtRes'!AQ3,"=1",SmtRes!AB1:'SmtRes'!AB3)</f>
        <v>857.8</v>
      </c>
      <c r="CS28">
        <f>SUMIF(SmtRes!AQ1:'SmtRes'!AQ3,"=1",SmtRes!AC1:'SmtRes'!AC3)</f>
        <v>921.41</v>
      </c>
      <c r="CT28">
        <f>SUMIF(SmtRes!AQ1:'SmtRes'!AQ3,"=1",SmtRes!AD1:'SmtRes'!AD3)</f>
        <v>652.16999999999996</v>
      </c>
      <c r="CU28">
        <f t="shared" ref="CU28:CU34" si="30">AG28</f>
        <v>0</v>
      </c>
      <c r="CV28">
        <f>SUMIF(SmtRes!AQ1:'SmtRes'!AQ3,"=1",SmtRes!BU1:'SmtRes'!BU3)</f>
        <v>11.1625</v>
      </c>
      <c r="CW28">
        <f>SUMIF(SmtRes!AQ1:'SmtRes'!AQ3,"=1",SmtRes!BV1:'SmtRes'!BV3)</f>
        <v>58.112500000000004</v>
      </c>
      <c r="CX28">
        <f t="shared" ref="CX28:CX34" si="31">AJ28</f>
        <v>0</v>
      </c>
      <c r="CY28">
        <f t="shared" ref="CY28:CY34" si="32">(((S28+R28)*AT28)/100)</f>
        <v>25263.365600000001</v>
      </c>
      <c r="CZ28">
        <f t="shared" ref="CZ28:CZ34" si="33">(((S28+R28)*AU28)/100)</f>
        <v>12631.6828</v>
      </c>
      <c r="DB28">
        <v>1</v>
      </c>
      <c r="DC28" t="s">
        <v>3</v>
      </c>
      <c r="DD28" t="s">
        <v>3</v>
      </c>
      <c r="DE28" t="s">
        <v>26</v>
      </c>
      <c r="DF28" t="s">
        <v>26</v>
      </c>
      <c r="DG28" t="s">
        <v>26</v>
      </c>
      <c r="DH28" t="s">
        <v>3</v>
      </c>
      <c r="DI28" t="s">
        <v>26</v>
      </c>
      <c r="DJ28" t="s">
        <v>26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23</v>
      </c>
      <c r="DW28" t="s">
        <v>23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100160089</v>
      </c>
      <c r="EF28">
        <v>2</v>
      </c>
      <c r="EG28" t="s">
        <v>27</v>
      </c>
      <c r="EH28">
        <v>1</v>
      </c>
      <c r="EI28" t="s">
        <v>19</v>
      </c>
      <c r="EJ28">
        <v>1</v>
      </c>
      <c r="EK28">
        <v>1001</v>
      </c>
      <c r="EL28" t="s">
        <v>28</v>
      </c>
      <c r="EM28" t="s">
        <v>29</v>
      </c>
      <c r="EO28" t="s">
        <v>30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8.93</v>
      </c>
      <c r="EX28">
        <v>46.49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-1951738706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87860.02</v>
      </c>
      <c r="GN28">
        <f t="shared" ref="GN28:GN34" si="36">IF(OR(BI28=0,BI28=1),GM28-GX28,0)</f>
        <v>87860.02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33</v>
      </c>
      <c r="F29" t="s">
        <v>34</v>
      </c>
      <c r="G29" t="s">
        <v>35</v>
      </c>
      <c r="H29" t="s">
        <v>36</v>
      </c>
      <c r="I29">
        <f>ROUND(193.48/100,7)</f>
        <v>1.9348000000000001</v>
      </c>
      <c r="J29">
        <v>0</v>
      </c>
      <c r="K29">
        <f>ROUND(193.48/100,7)</f>
        <v>1.9348000000000001</v>
      </c>
      <c r="O29">
        <f t="shared" si="21"/>
        <v>194320.05</v>
      </c>
      <c r="P29">
        <f>SUMIF(SmtRes!AQ4:'SmtRes'!AQ4,"=1",SmtRes!DF4:'SmtRes'!DF4)</f>
        <v>0</v>
      </c>
      <c r="Q29">
        <f>SUMIF(SmtRes!AQ4:'SmtRes'!AQ4,"=1",SmtRes!DG4:'SmtRes'!DG4)</f>
        <v>0</v>
      </c>
      <c r="R29">
        <f>SUMIF(SmtRes!AQ4:'SmtRes'!AQ4,"=1",SmtRes!DH4:'SmtRes'!DH4)</f>
        <v>0</v>
      </c>
      <c r="S29">
        <f>SUMIF(SmtRes!AQ4:'SmtRes'!AQ4,"=1",SmtRes!DI4:'SmtRes'!DI4)</f>
        <v>194320.05</v>
      </c>
      <c r="T29">
        <f t="shared" si="22"/>
        <v>0</v>
      </c>
      <c r="U29">
        <f>SUMIF(SmtRes!AQ4:'SmtRes'!AQ4,"=1",SmtRes!CV4:'SmtRes'!CV4)</f>
        <v>297.95920000000001</v>
      </c>
      <c r="V29">
        <f>SUMIF(SmtRes!AQ4:'SmtRes'!AQ4,"=1",SmtRes!CW4:'SmtRes'!CW4)</f>
        <v>0</v>
      </c>
      <c r="W29">
        <f t="shared" si="23"/>
        <v>0</v>
      </c>
      <c r="X29">
        <f t="shared" si="24"/>
        <v>172944.84</v>
      </c>
      <c r="Y29">
        <f t="shared" si="24"/>
        <v>77728.02</v>
      </c>
      <c r="AA29">
        <v>101098006</v>
      </c>
      <c r="AB29">
        <f t="shared" si="25"/>
        <v>100434.18</v>
      </c>
      <c r="AC29">
        <f t="shared" si="26"/>
        <v>0</v>
      </c>
      <c r="AD29">
        <f>ROUND((((0)-(0))+AE29),6)</f>
        <v>0</v>
      </c>
      <c r="AE29">
        <f>ROUND((0),6)</f>
        <v>0</v>
      </c>
      <c r="AF29">
        <f>ROUND((SUM(SmtRes!BT4:'SmtRes'!BT4)),6)</f>
        <v>100434.18</v>
      </c>
      <c r="AG29">
        <f t="shared" si="27"/>
        <v>0</v>
      </c>
      <c r="AH29">
        <f>(SUM(SmtRes!BU4:'SmtRes'!BU4))</f>
        <v>154</v>
      </c>
      <c r="AI29">
        <f>(0)</f>
        <v>0</v>
      </c>
      <c r="AJ29">
        <f t="shared" si="28"/>
        <v>0</v>
      </c>
      <c r="AK29">
        <v>100434.18</v>
      </c>
      <c r="AL29">
        <v>0</v>
      </c>
      <c r="AM29">
        <v>0</v>
      </c>
      <c r="AN29">
        <v>0</v>
      </c>
      <c r="AO29">
        <v>100434.18</v>
      </c>
      <c r="AP29">
        <v>0</v>
      </c>
      <c r="AQ29">
        <v>154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37</v>
      </c>
      <c r="BM29">
        <v>1003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194320.05</v>
      </c>
      <c r="CQ29">
        <f>SUMIF(SmtRes!AQ4:'SmtRes'!AQ4,"=1",SmtRes!AA4:'SmtRes'!AA4)</f>
        <v>0</v>
      </c>
      <c r="CR29">
        <f>SUMIF(SmtRes!AQ4:'SmtRes'!AQ4,"=1",SmtRes!AB4:'SmtRes'!AB4)</f>
        <v>0</v>
      </c>
      <c r="CS29">
        <f>SUMIF(SmtRes!AQ4:'SmtRes'!AQ4,"=1",SmtRes!AC4:'SmtRes'!AC4)</f>
        <v>0</v>
      </c>
      <c r="CT29">
        <f>SUMIF(SmtRes!AQ4:'SmtRes'!AQ4,"=1",SmtRes!AD4:'SmtRes'!AD4)</f>
        <v>652.16999999999996</v>
      </c>
      <c r="CU29">
        <f t="shared" si="30"/>
        <v>0</v>
      </c>
      <c r="CV29">
        <f>SUMIF(SmtRes!AQ4:'SmtRes'!AQ4,"=1",SmtRes!BU4:'SmtRes'!BU4)</f>
        <v>154</v>
      </c>
      <c r="CW29">
        <f>SUMIF(SmtRes!AQ4:'SmtRes'!AQ4,"=1",SmtRes!BV4:'SmtRes'!BV4)</f>
        <v>0</v>
      </c>
      <c r="CX29">
        <f t="shared" si="31"/>
        <v>0</v>
      </c>
      <c r="CY29">
        <f t="shared" si="32"/>
        <v>172944.84450000001</v>
      </c>
      <c r="CZ29">
        <f t="shared" si="33"/>
        <v>77728.02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36</v>
      </c>
      <c r="DW29" t="s">
        <v>36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100160091</v>
      </c>
      <c r="EF29">
        <v>2</v>
      </c>
      <c r="EG29" t="s">
        <v>27</v>
      </c>
      <c r="EH29">
        <v>1</v>
      </c>
      <c r="EI29" t="s">
        <v>19</v>
      </c>
      <c r="EJ29">
        <v>1</v>
      </c>
      <c r="EK29">
        <v>1003</v>
      </c>
      <c r="EL29" t="s">
        <v>38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154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815347995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444992.91</v>
      </c>
      <c r="GN29">
        <f t="shared" si="36"/>
        <v>444992.91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39</v>
      </c>
      <c r="HO29" t="s">
        <v>40</v>
      </c>
      <c r="HP29" t="s">
        <v>38</v>
      </c>
      <c r="HQ29" t="s">
        <v>38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41</v>
      </c>
      <c r="F30" t="s">
        <v>42</v>
      </c>
      <c r="G30" t="s">
        <v>43</v>
      </c>
      <c r="H30" t="s">
        <v>36</v>
      </c>
      <c r="I30">
        <f>ROUND(128.99/100,7)</f>
        <v>1.2899</v>
      </c>
      <c r="J30">
        <v>0</v>
      </c>
      <c r="K30">
        <f>ROUND(128.99/100,7)</f>
        <v>1.2899</v>
      </c>
      <c r="O30">
        <f t="shared" si="21"/>
        <v>71374.990000000005</v>
      </c>
      <c r="P30">
        <f>SUMIF(SmtRes!AQ5:'SmtRes'!AQ5,"=1",SmtRes!DF5:'SmtRes'!DF5)</f>
        <v>0</v>
      </c>
      <c r="Q30">
        <f>SUMIF(SmtRes!AQ5:'SmtRes'!AQ5,"=1",SmtRes!DG5:'SmtRes'!DG5)</f>
        <v>0</v>
      </c>
      <c r="R30">
        <f>SUMIF(SmtRes!AQ5:'SmtRes'!AQ5,"=1",SmtRes!DH5:'SmtRes'!DH5)</f>
        <v>0</v>
      </c>
      <c r="S30">
        <f>SUMIF(SmtRes!AQ5:'SmtRes'!AQ5,"=1",SmtRes!DI5:'SmtRes'!DI5)</f>
        <v>71374.990000000005</v>
      </c>
      <c r="T30">
        <f t="shared" si="22"/>
        <v>0</v>
      </c>
      <c r="U30">
        <f>SUMIF(SmtRes!AQ5:'SmtRes'!AQ5,"=1",SmtRes!CV5:'SmtRes'!CV5)</f>
        <v>114.15615</v>
      </c>
      <c r="V30">
        <f>SUMIF(SmtRes!AQ5:'SmtRes'!AQ5,"=1",SmtRes!CW5:'SmtRes'!CW5)</f>
        <v>0</v>
      </c>
      <c r="W30">
        <f t="shared" si="23"/>
        <v>0</v>
      </c>
      <c r="X30">
        <f t="shared" si="24"/>
        <v>63523.74</v>
      </c>
      <c r="Y30">
        <f t="shared" si="24"/>
        <v>28550</v>
      </c>
      <c r="AA30">
        <v>101098006</v>
      </c>
      <c r="AB30">
        <f t="shared" si="25"/>
        <v>55333.74</v>
      </c>
      <c r="AC30">
        <f t="shared" si="26"/>
        <v>0</v>
      </c>
      <c r="AD30">
        <f>ROUND((((0)-(0))+AE30),6)</f>
        <v>0</v>
      </c>
      <c r="AE30">
        <f>ROUND((0),6)</f>
        <v>0</v>
      </c>
      <c r="AF30">
        <f>ROUND((SUM(SmtRes!BT5:'SmtRes'!BT5)),6)</f>
        <v>55333.74</v>
      </c>
      <c r="AG30">
        <f t="shared" si="27"/>
        <v>0</v>
      </c>
      <c r="AH30">
        <f>(SUM(SmtRes!BU5:'SmtRes'!BU5))</f>
        <v>88.5</v>
      </c>
      <c r="AI30">
        <f>(0)</f>
        <v>0</v>
      </c>
      <c r="AJ30">
        <f t="shared" si="28"/>
        <v>0</v>
      </c>
      <c r="AK30">
        <v>55333.74</v>
      </c>
      <c r="AL30">
        <v>0</v>
      </c>
      <c r="AM30">
        <v>0</v>
      </c>
      <c r="AN30">
        <v>0</v>
      </c>
      <c r="AO30">
        <v>55333.74</v>
      </c>
      <c r="AP30">
        <v>0</v>
      </c>
      <c r="AQ30">
        <v>88.5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44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71374.990000000005</v>
      </c>
      <c r="CQ30">
        <f>SUMIF(SmtRes!AQ5:'SmtRes'!AQ5,"=1",SmtRes!AA5:'SmtRes'!AA5)</f>
        <v>0</v>
      </c>
      <c r="CR30">
        <f>SUMIF(SmtRes!AQ5:'SmtRes'!AQ5,"=1",SmtRes!AB5:'SmtRes'!AB5)</f>
        <v>0</v>
      </c>
      <c r="CS30">
        <f>SUMIF(SmtRes!AQ5:'SmtRes'!AQ5,"=1",SmtRes!AC5:'SmtRes'!AC5)</f>
        <v>0</v>
      </c>
      <c r="CT30">
        <f>SUMIF(SmtRes!AQ5:'SmtRes'!AQ5,"=1",SmtRes!AD5:'SmtRes'!AD5)</f>
        <v>625.24</v>
      </c>
      <c r="CU30">
        <f t="shared" si="30"/>
        <v>0</v>
      </c>
      <c r="CV30">
        <f>SUMIF(SmtRes!AQ5:'SmtRes'!AQ5,"=1",SmtRes!BU5:'SmtRes'!BU5)</f>
        <v>88.5</v>
      </c>
      <c r="CW30">
        <f>SUMIF(SmtRes!AQ5:'SmtRes'!AQ5,"=1",SmtRes!BV5:'SmtRes'!BV5)</f>
        <v>0</v>
      </c>
      <c r="CX30">
        <f t="shared" si="31"/>
        <v>0</v>
      </c>
      <c r="CY30">
        <f t="shared" si="32"/>
        <v>63523.741100000007</v>
      </c>
      <c r="CZ30">
        <f t="shared" si="33"/>
        <v>28549.995999999999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36</v>
      </c>
      <c r="DW30" t="s">
        <v>36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100160091</v>
      </c>
      <c r="EF30">
        <v>2</v>
      </c>
      <c r="EG30" t="s">
        <v>27</v>
      </c>
      <c r="EH30">
        <v>1</v>
      </c>
      <c r="EI30" t="s">
        <v>19</v>
      </c>
      <c r="EJ30">
        <v>1</v>
      </c>
      <c r="EK30">
        <v>1003</v>
      </c>
      <c r="EL30" t="s">
        <v>38</v>
      </c>
      <c r="EM30" t="s">
        <v>29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88.5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2145887688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163448.73000000001</v>
      </c>
      <c r="GN30">
        <f t="shared" si="36"/>
        <v>163448.73000000001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39</v>
      </c>
      <c r="HO30" t="s">
        <v>40</v>
      </c>
      <c r="HP30" t="s">
        <v>38</v>
      </c>
      <c r="HQ30" t="s">
        <v>38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45</v>
      </c>
      <c r="F31" t="s">
        <v>46</v>
      </c>
      <c r="G31" t="s">
        <v>47</v>
      </c>
      <c r="H31" t="s">
        <v>23</v>
      </c>
      <c r="I31">
        <f>ROUND(300.97/1000,7)</f>
        <v>0.30097000000000002</v>
      </c>
      <c r="J31">
        <v>0</v>
      </c>
      <c r="K31">
        <f>ROUND(300.97/1000,7)</f>
        <v>0.30097000000000002</v>
      </c>
      <c r="O31">
        <f t="shared" si="21"/>
        <v>4258.63</v>
      </c>
      <c r="P31">
        <f>SUMIF(SmtRes!AQ6:'SmtRes'!AQ7,"=1",SmtRes!DF6:'SmtRes'!DF7)</f>
        <v>0</v>
      </c>
      <c r="Q31">
        <f>SUMIF(SmtRes!AQ6:'SmtRes'!AQ7,"=1",SmtRes!DG6:'SmtRes'!DG7)</f>
        <v>2342.37</v>
      </c>
      <c r="R31">
        <f>SUMIF(SmtRes!AQ6:'SmtRes'!AQ7,"=1",SmtRes!DH6:'SmtRes'!DH7)</f>
        <v>1916.26</v>
      </c>
      <c r="S31">
        <f>SUMIF(SmtRes!AQ6:'SmtRes'!AQ7,"=1",SmtRes!DI6:'SmtRes'!DI7)</f>
        <v>0</v>
      </c>
      <c r="T31">
        <f t="shared" si="22"/>
        <v>0</v>
      </c>
      <c r="U31">
        <f>SUMIF(SmtRes!AQ6:'SmtRes'!AQ7,"=1",SmtRes!CV6:'SmtRes'!CV7)</f>
        <v>0</v>
      </c>
      <c r="V31">
        <f>SUMIF(SmtRes!AQ6:'SmtRes'!AQ7,"=1",SmtRes!CW6:'SmtRes'!CW7)</f>
        <v>2.0797026999999999</v>
      </c>
      <c r="W31">
        <f t="shared" si="23"/>
        <v>0</v>
      </c>
      <c r="X31">
        <f t="shared" si="24"/>
        <v>1762.96</v>
      </c>
      <c r="Y31">
        <f t="shared" si="24"/>
        <v>881.48</v>
      </c>
      <c r="AA31">
        <v>101098006</v>
      </c>
      <c r="AB31">
        <f t="shared" si="25"/>
        <v>5722.5856000000003</v>
      </c>
      <c r="AC31">
        <f t="shared" si="26"/>
        <v>0</v>
      </c>
      <c r="AD31">
        <f>ROUND((((SUM(SmtRes!BR6:'SmtRes'!BR7))-(SUM(SmtRes!BS6:'SmtRes'!BS7)))+AE31),6)</f>
        <v>5722.5856000000003</v>
      </c>
      <c r="AE31">
        <f>ROUND((SUM(SmtRes!BS6:'SmtRes'!BS7)),6)</f>
        <v>6366.9431000000004</v>
      </c>
      <c r="AF31">
        <f>ROUND((0),6)</f>
        <v>0</v>
      </c>
      <c r="AG31">
        <f t="shared" si="27"/>
        <v>0</v>
      </c>
      <c r="AH31">
        <f>(0)</f>
        <v>0</v>
      </c>
      <c r="AI31">
        <f>(SUM(SmtRes!BV6:'SmtRes'!BV7))</f>
        <v>6.91</v>
      </c>
      <c r="AJ31">
        <f t="shared" si="28"/>
        <v>0</v>
      </c>
      <c r="AK31">
        <v>12089.528699999999</v>
      </c>
      <c r="AL31">
        <v>0</v>
      </c>
      <c r="AM31">
        <v>5722.5856000000003</v>
      </c>
      <c r="AN31">
        <v>6366.9430999999995</v>
      </c>
      <c r="AO31">
        <v>0</v>
      </c>
      <c r="AP31">
        <v>0</v>
      </c>
      <c r="AQ31">
        <v>0</v>
      </c>
      <c r="AR31">
        <v>6.91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48</v>
      </c>
      <c r="BM31">
        <v>1001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4258.63</v>
      </c>
      <c r="CQ31">
        <f>SUMIF(SmtRes!AQ6:'SmtRes'!AQ7,"=1",SmtRes!AA6:'SmtRes'!AA7)</f>
        <v>0</v>
      </c>
      <c r="CR31">
        <f>SUMIF(SmtRes!AQ6:'SmtRes'!AQ7,"=1",SmtRes!AB6:'SmtRes'!AB7)</f>
        <v>1126.3</v>
      </c>
      <c r="CS31">
        <f>SUMIF(SmtRes!AQ6:'SmtRes'!AQ7,"=1",SmtRes!AC6:'SmtRes'!AC7)</f>
        <v>921.41</v>
      </c>
      <c r="CT31">
        <f>SUMIF(SmtRes!AQ6:'SmtRes'!AQ7,"=1",SmtRes!AD6:'SmtRes'!AD7)</f>
        <v>0</v>
      </c>
      <c r="CU31">
        <f t="shared" si="30"/>
        <v>0</v>
      </c>
      <c r="CV31">
        <f>SUMIF(SmtRes!AQ6:'SmtRes'!AQ7,"=1",SmtRes!BU6:'SmtRes'!BU7)</f>
        <v>0</v>
      </c>
      <c r="CW31">
        <f>SUMIF(SmtRes!AQ6:'SmtRes'!AQ7,"=1",SmtRes!BV6:'SmtRes'!BV7)</f>
        <v>6.91</v>
      </c>
      <c r="CX31">
        <f t="shared" si="31"/>
        <v>0</v>
      </c>
      <c r="CY31">
        <f t="shared" si="32"/>
        <v>1762.9592000000002</v>
      </c>
      <c r="CZ31">
        <f t="shared" si="33"/>
        <v>881.47960000000012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23</v>
      </c>
      <c r="DW31" t="s">
        <v>23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100160089</v>
      </c>
      <c r="EF31">
        <v>2</v>
      </c>
      <c r="EG31" t="s">
        <v>27</v>
      </c>
      <c r="EH31">
        <v>1</v>
      </c>
      <c r="EI31" t="s">
        <v>19</v>
      </c>
      <c r="EJ31">
        <v>1</v>
      </c>
      <c r="EK31">
        <v>1001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6.91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1920941003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6903.07</v>
      </c>
      <c r="GN31">
        <f t="shared" si="36"/>
        <v>6903.07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31</v>
      </c>
      <c r="HO31" t="s">
        <v>32</v>
      </c>
      <c r="HP31" t="s">
        <v>28</v>
      </c>
      <c r="HQ31" t="s">
        <v>28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49</v>
      </c>
      <c r="F32" t="s">
        <v>50</v>
      </c>
      <c r="G32" t="s">
        <v>51</v>
      </c>
      <c r="H32" t="s">
        <v>36</v>
      </c>
      <c r="I32">
        <f>ROUND(300.97/100,7)</f>
        <v>3.0097</v>
      </c>
      <c r="J32">
        <v>0</v>
      </c>
      <c r="K32">
        <f>ROUND(300.97/100,7)</f>
        <v>3.0097</v>
      </c>
      <c r="O32">
        <f t="shared" si="21"/>
        <v>36268.25</v>
      </c>
      <c r="P32">
        <f>SUMIF(SmtRes!AQ8:'SmtRes'!AQ11,"=1",SmtRes!DF8:'SmtRes'!DF11)</f>
        <v>0</v>
      </c>
      <c r="Q32">
        <f>SUMIF(SmtRes!AQ8:'SmtRes'!AQ11,"=1",SmtRes!DG8:'SmtRes'!DG11)</f>
        <v>3095.5</v>
      </c>
      <c r="R32">
        <f>SUMIF(SmtRes!AQ8:'SmtRes'!AQ11,"=1",SmtRes!DH8:'SmtRes'!DH11)</f>
        <v>6322.13</v>
      </c>
      <c r="S32">
        <f>SUMIF(SmtRes!AQ8:'SmtRes'!AQ11,"=1",SmtRes!DI8:'SmtRes'!DI11)</f>
        <v>26850.62</v>
      </c>
      <c r="T32">
        <f t="shared" si="22"/>
        <v>0</v>
      </c>
      <c r="U32">
        <f>SUMIF(SmtRes!AQ8:'SmtRes'!AQ11,"=1",SmtRes!CV8:'SmtRes'!CV11)</f>
        <v>37.711540999999997</v>
      </c>
      <c r="V32">
        <f>SUMIF(SmtRes!AQ8:'SmtRes'!AQ11,"=1",SmtRes!CW8:'SmtRes'!CW11)</f>
        <v>7.8854139999999999</v>
      </c>
      <c r="W32">
        <f t="shared" si="23"/>
        <v>0</v>
      </c>
      <c r="X32">
        <f t="shared" si="24"/>
        <v>30518.93</v>
      </c>
      <c r="Y32">
        <f t="shared" si="24"/>
        <v>15259.47</v>
      </c>
      <c r="AA32">
        <v>101098006</v>
      </c>
      <c r="AB32">
        <f t="shared" si="25"/>
        <v>9947.0334000000003</v>
      </c>
      <c r="AC32">
        <f t="shared" si="26"/>
        <v>0</v>
      </c>
      <c r="AD32">
        <f>ROUND((((SUM(SmtRes!BR8:'SmtRes'!BR11))-(SUM(SmtRes!BS8:'SmtRes'!BS11)))+AE32),6)</f>
        <v>1025.6733999999999</v>
      </c>
      <c r="AE32">
        <f>ROUND((SUM(SmtRes!BS8:'SmtRes'!BS11)),6)</f>
        <v>2100.585</v>
      </c>
      <c r="AF32">
        <f>ROUND((SUM(SmtRes!BT8:'SmtRes'!BT11)),6)</f>
        <v>8921.36</v>
      </c>
      <c r="AG32">
        <f t="shared" si="27"/>
        <v>0</v>
      </c>
      <c r="AH32">
        <f>(SUM(SmtRes!BU8:'SmtRes'!BU11))</f>
        <v>12.53</v>
      </c>
      <c r="AI32">
        <f>(SUM(SmtRes!BV8:'SmtRes'!BV11))</f>
        <v>2.62</v>
      </c>
      <c r="AJ32">
        <f t="shared" si="28"/>
        <v>0</v>
      </c>
      <c r="AK32">
        <v>12047.618399999999</v>
      </c>
      <c r="AL32">
        <v>0</v>
      </c>
      <c r="AM32">
        <v>1025.6734000000001</v>
      </c>
      <c r="AN32">
        <v>2100.585</v>
      </c>
      <c r="AO32">
        <v>8921.3599999999988</v>
      </c>
      <c r="AP32">
        <v>0</v>
      </c>
      <c r="AQ32">
        <v>12.53</v>
      </c>
      <c r="AR32">
        <v>2.62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52</v>
      </c>
      <c r="BM32">
        <v>1001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36268.25</v>
      </c>
      <c r="CQ32">
        <f>SUMIF(SmtRes!AQ8:'SmtRes'!AQ11,"=1",SmtRes!AA8:'SmtRes'!AA11)</f>
        <v>0</v>
      </c>
      <c r="CR32">
        <f>SUMIF(SmtRes!AQ8:'SmtRes'!AQ11,"=1",SmtRes!AB8:'SmtRes'!AB11)</f>
        <v>384.5</v>
      </c>
      <c r="CS32">
        <f>SUMIF(SmtRes!AQ8:'SmtRes'!AQ11,"=1",SmtRes!AC8:'SmtRes'!AC11)</f>
        <v>801.75</v>
      </c>
      <c r="CT32">
        <f>SUMIF(SmtRes!AQ8:'SmtRes'!AQ11,"=1",SmtRes!AD8:'SmtRes'!AD11)</f>
        <v>712</v>
      </c>
      <c r="CU32">
        <f t="shared" si="30"/>
        <v>0</v>
      </c>
      <c r="CV32">
        <f>SUMIF(SmtRes!AQ8:'SmtRes'!AQ11,"=1",SmtRes!BU8:'SmtRes'!BU11)</f>
        <v>12.53</v>
      </c>
      <c r="CW32">
        <f>SUMIF(SmtRes!AQ8:'SmtRes'!AQ11,"=1",SmtRes!BV8:'SmtRes'!BV11)</f>
        <v>2.62</v>
      </c>
      <c r="CX32">
        <f t="shared" si="31"/>
        <v>0</v>
      </c>
      <c r="CY32">
        <f t="shared" si="32"/>
        <v>30518.93</v>
      </c>
      <c r="CZ32">
        <f t="shared" si="33"/>
        <v>15259.465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36</v>
      </c>
      <c r="DW32" t="s">
        <v>36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100160089</v>
      </c>
      <c r="EF32">
        <v>2</v>
      </c>
      <c r="EG32" t="s">
        <v>27</v>
      </c>
      <c r="EH32">
        <v>1</v>
      </c>
      <c r="EI32" t="s">
        <v>19</v>
      </c>
      <c r="EJ32">
        <v>1</v>
      </c>
      <c r="EK32">
        <v>1001</v>
      </c>
      <c r="EL32" t="s">
        <v>28</v>
      </c>
      <c r="EM32" t="s">
        <v>29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12.53</v>
      </c>
      <c r="EX32">
        <v>2.62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1372111058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82046.649999999994</v>
      </c>
      <c r="GN32">
        <f t="shared" si="36"/>
        <v>82046.649999999994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31</v>
      </c>
      <c r="HO32" t="s">
        <v>32</v>
      </c>
      <c r="HP32" t="s">
        <v>28</v>
      </c>
      <c r="HQ32" t="s">
        <v>28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53</v>
      </c>
      <c r="F33" t="s">
        <v>54</v>
      </c>
      <c r="G33" t="s">
        <v>55</v>
      </c>
      <c r="H33" t="s">
        <v>56</v>
      </c>
      <c r="I33">
        <f>ROUND(1504.86/100,7)</f>
        <v>15.0486</v>
      </c>
      <c r="J33">
        <v>0</v>
      </c>
      <c r="K33">
        <f>ROUND(1504.86/100,7)</f>
        <v>15.0486</v>
      </c>
      <c r="O33">
        <f t="shared" si="21"/>
        <v>7703.79</v>
      </c>
      <c r="P33">
        <f>SUMIF(SmtRes!AQ12:'SmtRes'!AQ13,"=1",SmtRes!DF12:'SmtRes'!DF13)</f>
        <v>0</v>
      </c>
      <c r="Q33">
        <f>SUMIF(SmtRes!AQ12:'SmtRes'!AQ13,"=1",SmtRes!DG12:'SmtRes'!DG13)</f>
        <v>4237.3100000000004</v>
      </c>
      <c r="R33">
        <f>SUMIF(SmtRes!AQ12:'SmtRes'!AQ13,"=1",SmtRes!DH12:'SmtRes'!DH13)</f>
        <v>3466.48</v>
      </c>
      <c r="S33">
        <f>SUMIF(SmtRes!AQ12:'SmtRes'!AQ13,"=1",SmtRes!DI12:'SmtRes'!DI13)</f>
        <v>0</v>
      </c>
      <c r="T33">
        <f t="shared" si="22"/>
        <v>0</v>
      </c>
      <c r="U33">
        <f>SUMIF(SmtRes!AQ12:'SmtRes'!AQ13,"=1",SmtRes!CV12:'SmtRes'!CV13)</f>
        <v>0</v>
      </c>
      <c r="V33">
        <f>SUMIF(SmtRes!AQ12:'SmtRes'!AQ13,"=1",SmtRes!CW12:'SmtRes'!CW13)</f>
        <v>3.7621500000000001</v>
      </c>
      <c r="W33">
        <f t="shared" si="23"/>
        <v>0</v>
      </c>
      <c r="X33">
        <f t="shared" si="24"/>
        <v>3570.47</v>
      </c>
      <c r="Y33">
        <f t="shared" si="24"/>
        <v>2495.87</v>
      </c>
      <c r="AA33">
        <v>101098006</v>
      </c>
      <c r="AB33">
        <f t="shared" si="25"/>
        <v>207.04</v>
      </c>
      <c r="AC33">
        <f t="shared" si="26"/>
        <v>0</v>
      </c>
      <c r="AD33">
        <f>ROUND((((SUM(SmtRes!BR12:'SmtRes'!BR13))-(SUM(SmtRes!BS12:'SmtRes'!BS13)))+AE33),6)</f>
        <v>207.04</v>
      </c>
      <c r="AE33">
        <f>ROUND((SUM(SmtRes!BS12:'SmtRes'!BS13)),6)</f>
        <v>230.35249999999999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(SUM(SmtRes!BV12:'SmtRes'!BV13))</f>
        <v>0.25</v>
      </c>
      <c r="AJ33">
        <f t="shared" si="28"/>
        <v>0</v>
      </c>
      <c r="AK33">
        <v>437.39249999999998</v>
      </c>
      <c r="AL33">
        <v>0</v>
      </c>
      <c r="AM33">
        <v>207.04</v>
      </c>
      <c r="AN33">
        <v>230.35249999999999</v>
      </c>
      <c r="AO33">
        <v>0</v>
      </c>
      <c r="AP33">
        <v>0</v>
      </c>
      <c r="AQ33">
        <v>0</v>
      </c>
      <c r="AR33">
        <v>0.25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57</v>
      </c>
      <c r="BM33">
        <v>47001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7703.7900000000009</v>
      </c>
      <c r="CQ33">
        <f>SUMIF(SmtRes!AQ12:'SmtRes'!AQ13,"=1",SmtRes!AA12:'SmtRes'!AA13)</f>
        <v>0</v>
      </c>
      <c r="CR33">
        <f>SUMIF(SmtRes!AQ12:'SmtRes'!AQ13,"=1",SmtRes!AB12:'SmtRes'!AB13)</f>
        <v>1126.3</v>
      </c>
      <c r="CS33">
        <f>SUMIF(SmtRes!AQ12:'SmtRes'!AQ13,"=1",SmtRes!AC12:'SmtRes'!AC13)</f>
        <v>921.41</v>
      </c>
      <c r="CT33">
        <f>SUMIF(SmtRes!AQ12:'SmtRes'!AQ13,"=1",SmtRes!AD12:'SmtRes'!AD13)</f>
        <v>0</v>
      </c>
      <c r="CU33">
        <f t="shared" si="30"/>
        <v>0</v>
      </c>
      <c r="CV33">
        <f>SUMIF(SmtRes!AQ12:'SmtRes'!AQ13,"=1",SmtRes!BU12:'SmtRes'!BU13)</f>
        <v>0</v>
      </c>
      <c r="CW33">
        <f>SUMIF(SmtRes!AQ12:'SmtRes'!AQ13,"=1",SmtRes!BV12:'SmtRes'!BV13)</f>
        <v>0.25</v>
      </c>
      <c r="CX33">
        <f t="shared" si="31"/>
        <v>0</v>
      </c>
      <c r="CY33">
        <f t="shared" si="32"/>
        <v>3570.4744000000001</v>
      </c>
      <c r="CZ33">
        <f t="shared" si="33"/>
        <v>2495.8656000000001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56</v>
      </c>
      <c r="DW33" t="s">
        <v>56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100160183</v>
      </c>
      <c r="EF33">
        <v>2</v>
      </c>
      <c r="EG33" t="s">
        <v>27</v>
      </c>
      <c r="EH33">
        <v>41</v>
      </c>
      <c r="EI33" t="s">
        <v>58</v>
      </c>
      <c r="EJ33">
        <v>1</v>
      </c>
      <c r="EK33">
        <v>47001</v>
      </c>
      <c r="EL33" t="s">
        <v>58</v>
      </c>
      <c r="EM33" t="s">
        <v>59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0.25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-170261148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13770.13</v>
      </c>
      <c r="GN33">
        <f t="shared" si="36"/>
        <v>13770.13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60</v>
      </c>
      <c r="HO33" t="s">
        <v>61</v>
      </c>
      <c r="HP33" t="s">
        <v>58</v>
      </c>
      <c r="HQ33" t="s">
        <v>58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ROW(SmtRes!A14)</f>
        <v>14</v>
      </c>
      <c r="D34">
        <f>ROW(EtalonRes!A14)</f>
        <v>14</v>
      </c>
      <c r="E34" t="s">
        <v>62</v>
      </c>
      <c r="F34" t="s">
        <v>63</v>
      </c>
      <c r="G34" t="s">
        <v>64</v>
      </c>
      <c r="H34" t="s">
        <v>56</v>
      </c>
      <c r="I34">
        <f>ROUND(644.94/100,7)</f>
        <v>6.4493999999999998</v>
      </c>
      <c r="J34">
        <v>0</v>
      </c>
      <c r="K34">
        <f>ROUND(644.94/100,7)</f>
        <v>6.4493999999999998</v>
      </c>
      <c r="O34">
        <f t="shared" si="21"/>
        <v>42902.27</v>
      </c>
      <c r="P34">
        <f>SUMIF(SmtRes!AQ14:'SmtRes'!AQ14,"=1",SmtRes!DF14:'SmtRes'!DF14)</f>
        <v>0</v>
      </c>
      <c r="Q34">
        <f>SUMIF(SmtRes!AQ14:'SmtRes'!AQ14,"=1",SmtRes!DG14:'SmtRes'!DG14)</f>
        <v>0</v>
      </c>
      <c r="R34">
        <f>SUMIF(SmtRes!AQ14:'SmtRes'!AQ14,"=1",SmtRes!DH14:'SmtRes'!DH14)</f>
        <v>0</v>
      </c>
      <c r="S34">
        <f>SUMIF(SmtRes!AQ14:'SmtRes'!AQ14,"=1",SmtRes!DI14:'SmtRes'!DI14)</f>
        <v>42902.27</v>
      </c>
      <c r="T34">
        <f t="shared" si="22"/>
        <v>0</v>
      </c>
      <c r="U34">
        <f>SUMIF(SmtRes!AQ14:'SmtRes'!AQ14,"=1",SmtRes!CV14:'SmtRes'!CV14)</f>
        <v>65.783879999999996</v>
      </c>
      <c r="V34">
        <f>SUMIF(SmtRes!AQ14:'SmtRes'!AQ14,"=1",SmtRes!CW14:'SmtRes'!CW14)</f>
        <v>0</v>
      </c>
      <c r="W34">
        <f t="shared" si="23"/>
        <v>0</v>
      </c>
      <c r="X34">
        <f t="shared" si="24"/>
        <v>44189.34</v>
      </c>
      <c r="Y34">
        <f t="shared" si="24"/>
        <v>30889.63</v>
      </c>
      <c r="AA34">
        <v>101098006</v>
      </c>
      <c r="AB34">
        <f t="shared" si="25"/>
        <v>6652.134</v>
      </c>
      <c r="AC34">
        <f t="shared" si="26"/>
        <v>0</v>
      </c>
      <c r="AD34">
        <f>ROUND((((0)-(0))+AE34),6)</f>
        <v>0</v>
      </c>
      <c r="AE34">
        <f>ROUND((0),6)</f>
        <v>0</v>
      </c>
      <c r="AF34">
        <f>ROUND((SUM(SmtRes!BT14:'SmtRes'!BT14)),6)</f>
        <v>6652.134</v>
      </c>
      <c r="AG34">
        <f t="shared" si="27"/>
        <v>0</v>
      </c>
      <c r="AH34">
        <f>(SUM(SmtRes!BU14:'SmtRes'!BU14))</f>
        <v>10.199999999999999</v>
      </c>
      <c r="AI34">
        <f>(0)</f>
        <v>0</v>
      </c>
      <c r="AJ34">
        <f t="shared" si="28"/>
        <v>0</v>
      </c>
      <c r="AK34">
        <v>6652.1339999999991</v>
      </c>
      <c r="AL34">
        <v>0</v>
      </c>
      <c r="AM34">
        <v>0</v>
      </c>
      <c r="AN34">
        <v>0</v>
      </c>
      <c r="AO34">
        <v>6652.1339999999991</v>
      </c>
      <c r="AP34">
        <v>0</v>
      </c>
      <c r="AQ34">
        <v>10.199999999999999</v>
      </c>
      <c r="AR34">
        <v>0</v>
      </c>
      <c r="AS34">
        <v>0</v>
      </c>
      <c r="AT34">
        <v>103</v>
      </c>
      <c r="AU34">
        <v>72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65</v>
      </c>
      <c r="BM34">
        <v>47001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72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42902.27</v>
      </c>
      <c r="CQ34">
        <f>SUMIF(SmtRes!AQ14:'SmtRes'!AQ14,"=1",SmtRes!AA14:'SmtRes'!AA14)</f>
        <v>0</v>
      </c>
      <c r="CR34">
        <f>SUMIF(SmtRes!AQ14:'SmtRes'!AQ14,"=1",SmtRes!AB14:'SmtRes'!AB14)</f>
        <v>0</v>
      </c>
      <c r="CS34">
        <f>SUMIF(SmtRes!AQ14:'SmtRes'!AQ14,"=1",SmtRes!AC14:'SmtRes'!AC14)</f>
        <v>0</v>
      </c>
      <c r="CT34">
        <f>SUMIF(SmtRes!AQ14:'SmtRes'!AQ14,"=1",SmtRes!AD14:'SmtRes'!AD14)</f>
        <v>652.16999999999996</v>
      </c>
      <c r="CU34">
        <f t="shared" si="30"/>
        <v>0</v>
      </c>
      <c r="CV34">
        <f>SUMIF(SmtRes!AQ14:'SmtRes'!AQ14,"=1",SmtRes!BU14:'SmtRes'!BU14)</f>
        <v>10.199999999999999</v>
      </c>
      <c r="CW34">
        <f>SUMIF(SmtRes!AQ14:'SmtRes'!AQ14,"=1",SmtRes!BV14:'SmtRes'!BV14)</f>
        <v>0</v>
      </c>
      <c r="CX34">
        <f t="shared" si="31"/>
        <v>0</v>
      </c>
      <c r="CY34">
        <f t="shared" si="32"/>
        <v>44189.338099999994</v>
      </c>
      <c r="CZ34">
        <f t="shared" si="33"/>
        <v>30889.634399999999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56</v>
      </c>
      <c r="DW34" t="s">
        <v>56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100160183</v>
      </c>
      <c r="EF34">
        <v>2</v>
      </c>
      <c r="EG34" t="s">
        <v>27</v>
      </c>
      <c r="EH34">
        <v>41</v>
      </c>
      <c r="EI34" t="s">
        <v>58</v>
      </c>
      <c r="EJ34">
        <v>1</v>
      </c>
      <c r="EK34">
        <v>47001</v>
      </c>
      <c r="EL34" t="s">
        <v>58</v>
      </c>
      <c r="EM34" t="s">
        <v>59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10.199999999999999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72</v>
      </c>
      <c r="GA34" t="s">
        <v>3</v>
      </c>
      <c r="GD34">
        <v>1</v>
      </c>
      <c r="GF34">
        <v>753251023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117981.24</v>
      </c>
      <c r="GN34">
        <f t="shared" si="36"/>
        <v>117981.24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60</v>
      </c>
      <c r="HO34" t="s">
        <v>61</v>
      </c>
      <c r="HP34" t="s">
        <v>58</v>
      </c>
      <c r="HQ34" t="s">
        <v>58</v>
      </c>
      <c r="HS34">
        <v>0</v>
      </c>
      <c r="IK34">
        <v>0</v>
      </c>
    </row>
    <row r="36" spans="1:245" x14ac:dyDescent="0.2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Земляные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2">ROUND(AB36,2)</f>
        <v>406792.95</v>
      </c>
      <c r="P36" s="2">
        <f t="shared" si="42"/>
        <v>0</v>
      </c>
      <c r="Q36" s="2">
        <f t="shared" si="42"/>
        <v>32179.97</v>
      </c>
      <c r="R36" s="2">
        <f t="shared" si="42"/>
        <v>35878.49</v>
      </c>
      <c r="S36" s="2">
        <f t="shared" si="42"/>
        <v>338734.49</v>
      </c>
      <c r="T36" s="2">
        <f t="shared" si="42"/>
        <v>0</v>
      </c>
      <c r="U36" s="2">
        <f>AH36</f>
        <v>520.65019329999996</v>
      </c>
      <c r="V36" s="2">
        <f>AI36</f>
        <v>39.962735999999992</v>
      </c>
      <c r="W36" s="2">
        <f>ROUND(AJ36,2)</f>
        <v>0</v>
      </c>
      <c r="X36" s="2">
        <f>ROUND(AK36,2)</f>
        <v>341773.65</v>
      </c>
      <c r="Y36" s="2">
        <f>ROUND(AL36,2)</f>
        <v>168436.15</v>
      </c>
      <c r="Z36" s="2"/>
      <c r="AA36" s="2"/>
      <c r="AB36" s="2">
        <f>ROUND(SUMIF(AA28:AA34,"=101098006",O28:O34),2)</f>
        <v>406792.95</v>
      </c>
      <c r="AC36" s="2">
        <f>ROUND(SUMIF(AA28:AA34,"=101098006",P28:P34),2)</f>
        <v>0</v>
      </c>
      <c r="AD36" s="2">
        <f>ROUND(SUMIF(AA28:AA34,"=101098006",Q28:Q34),2)</f>
        <v>32179.97</v>
      </c>
      <c r="AE36" s="2">
        <f>ROUND(SUMIF(AA28:AA34,"=101098006",R28:R34),2)</f>
        <v>35878.49</v>
      </c>
      <c r="AF36" s="2">
        <f>ROUND(SUMIF(AA28:AA34,"=101098006",S28:S34),2)</f>
        <v>338734.49</v>
      </c>
      <c r="AG36" s="2">
        <f>ROUND(SUMIF(AA28:AA34,"=101098006",T28:T34),2)</f>
        <v>0</v>
      </c>
      <c r="AH36" s="2">
        <f>SUMIF(AA28:AA34,"=101098006",U28:U34)</f>
        <v>520.65019329999996</v>
      </c>
      <c r="AI36" s="2">
        <f>SUMIF(AA28:AA34,"=101098006",V28:V34)</f>
        <v>39.962735999999992</v>
      </c>
      <c r="AJ36" s="2">
        <f>ROUND(SUMIF(AA28:AA34,"=101098006",W28:W34),2)</f>
        <v>0</v>
      </c>
      <c r="AK36" s="2">
        <f>ROUND(SUMIF(AA28:AA34,"=101098006",X28:X34),2)</f>
        <v>341773.65</v>
      </c>
      <c r="AL36" s="2">
        <f>ROUND(SUMIF(AA28:AA34,"=101098006",Y28:Y34),2)</f>
        <v>168436.15</v>
      </c>
      <c r="AM36" s="2"/>
      <c r="AN36" s="2"/>
      <c r="AO36" s="2">
        <f t="shared" ref="AO36:BD36" si="43">ROUND(BX36,2)</f>
        <v>0</v>
      </c>
      <c r="AP36" s="2">
        <f t="shared" si="43"/>
        <v>0</v>
      </c>
      <c r="AQ36" s="2">
        <f t="shared" si="43"/>
        <v>0</v>
      </c>
      <c r="AR36" s="2">
        <f t="shared" si="43"/>
        <v>917002.75</v>
      </c>
      <c r="AS36" s="2">
        <f t="shared" si="43"/>
        <v>917002.75</v>
      </c>
      <c r="AT36" s="2">
        <f t="shared" si="43"/>
        <v>0</v>
      </c>
      <c r="AU36" s="2">
        <f t="shared" si="43"/>
        <v>0</v>
      </c>
      <c r="AV36" s="2">
        <f t="shared" si="43"/>
        <v>0</v>
      </c>
      <c r="AW36" s="2">
        <f t="shared" si="43"/>
        <v>0</v>
      </c>
      <c r="AX36" s="2">
        <f t="shared" si="43"/>
        <v>0</v>
      </c>
      <c r="AY36" s="2">
        <f t="shared" si="43"/>
        <v>0</v>
      </c>
      <c r="AZ36" s="2">
        <f t="shared" si="43"/>
        <v>0</v>
      </c>
      <c r="BA36" s="2">
        <f t="shared" si="43"/>
        <v>0</v>
      </c>
      <c r="BB36" s="2">
        <f t="shared" si="43"/>
        <v>0</v>
      </c>
      <c r="BC36" s="2">
        <f t="shared" si="43"/>
        <v>0</v>
      </c>
      <c r="BD36" s="2">
        <f t="shared" si="43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ROUND(SUMIF(AA28:AA34,"=101098006",FQ28:FQ34),2)</f>
        <v>0</v>
      </c>
      <c r="BY36" s="2">
        <f>ROUND(SUMIF(AA28:AA34,"=101098006",FR28:FR34),2)</f>
        <v>0</v>
      </c>
      <c r="BZ36" s="2">
        <f>ROUND(SUMIF(AA28:AA34,"=101098006",GL28:GL34),2)</f>
        <v>0</v>
      </c>
      <c r="CA36" s="2">
        <f>ROUND(SUMIF(AA28:AA34,"=101098006",GM28:GM34),2)</f>
        <v>917002.75</v>
      </c>
      <c r="CB36" s="2">
        <f>ROUND(SUMIF(AA28:AA34,"=101098006",GN28:GN34),2)</f>
        <v>917002.75</v>
      </c>
      <c r="CC36" s="2">
        <f>ROUND(SUMIF(AA28:AA34,"=101098006",GO28:GO34),2)</f>
        <v>0</v>
      </c>
      <c r="CD36" s="2">
        <f>ROUND(SUMIF(AA28:AA34,"=101098006",GP28:GP34),2)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ROUND(SUMIF(AA28:AA34,"=101098006",GX28:GX34),2)</f>
        <v>0</v>
      </c>
      <c r="CK36" s="2">
        <f>ROUND(SUMIF(AA28:AA34,"=101098006",GY28:GY34),2)</f>
        <v>0</v>
      </c>
      <c r="CL36" s="2">
        <f>ROUND(SUMIF(AA28:AA34,"=101098006",GZ28:GZ34),2)</f>
        <v>0</v>
      </c>
      <c r="CM36" s="2">
        <f>ROUND(SUMIF(AA28:AA34,"=101098006",HD28:HD34),2)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406792.95</v>
      </c>
      <c r="G38" s="4" t="s">
        <v>66</v>
      </c>
      <c r="H38" s="4" t="s">
        <v>67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406792.94999999995</v>
      </c>
      <c r="X38" s="4">
        <v>1</v>
      </c>
      <c r="Y38" s="4">
        <v>406792.94999999995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68</v>
      </c>
      <c r="H39" s="4" t="s">
        <v>69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70</v>
      </c>
      <c r="H40" s="4" t="s">
        <v>71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72</v>
      </c>
      <c r="H41" s="4" t="s">
        <v>73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74</v>
      </c>
      <c r="H42" s="4" t="s">
        <v>75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76</v>
      </c>
      <c r="H43" s="4" t="s">
        <v>77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78</v>
      </c>
      <c r="H44" s="4" t="s">
        <v>79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80</v>
      </c>
      <c r="H45" s="4" t="s">
        <v>81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82</v>
      </c>
      <c r="H46" s="4" t="s">
        <v>83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84</v>
      </c>
      <c r="H47" s="4" t="s">
        <v>85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32179.97</v>
      </c>
      <c r="G48" s="4" t="s">
        <v>86</v>
      </c>
      <c r="H48" s="4" t="s">
        <v>87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32179.97</v>
      </c>
      <c r="X48" s="4">
        <v>1</v>
      </c>
      <c r="Y48" s="4">
        <v>32179.97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88</v>
      </c>
      <c r="H49" s="4" t="s">
        <v>89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35878.49</v>
      </c>
      <c r="G50" s="4" t="s">
        <v>90</v>
      </c>
      <c r="H50" s="4" t="s">
        <v>91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35878.49</v>
      </c>
      <c r="X50" s="4">
        <v>1</v>
      </c>
      <c r="Y50" s="4">
        <v>35878.49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338734.49</v>
      </c>
      <c r="G51" s="4" t="s">
        <v>92</v>
      </c>
      <c r="H51" s="4" t="s">
        <v>93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338734.49</v>
      </c>
      <c r="X51" s="4">
        <v>1</v>
      </c>
      <c r="Y51" s="4">
        <v>338734.49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94</v>
      </c>
      <c r="H52" s="4" t="s">
        <v>95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917002.75</v>
      </c>
      <c r="G53" s="4" t="s">
        <v>96</v>
      </c>
      <c r="H53" s="4" t="s">
        <v>97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917002.75</v>
      </c>
      <c r="X53" s="4">
        <v>1</v>
      </c>
      <c r="Y53" s="4">
        <v>917002.75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98</v>
      </c>
      <c r="H54" s="4" t="s">
        <v>99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100</v>
      </c>
      <c r="H55" s="4" t="s">
        <v>101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102</v>
      </c>
      <c r="H56" s="4" t="s">
        <v>103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104</v>
      </c>
      <c r="H57" s="4" t="s">
        <v>105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520.65019329999996</v>
      </c>
      <c r="G58" s="4" t="s">
        <v>106</v>
      </c>
      <c r="H58" s="4" t="s">
        <v>107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520.65019329999996</v>
      </c>
      <c r="X58" s="4">
        <v>1</v>
      </c>
      <c r="Y58" s="4">
        <v>520.65019329999996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39.962736</v>
      </c>
      <c r="G59" s="4" t="s">
        <v>108</v>
      </c>
      <c r="H59" s="4" t="s">
        <v>109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39.962736</v>
      </c>
      <c r="X59" s="4">
        <v>1</v>
      </c>
      <c r="Y59" s="4">
        <v>39.962736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110</v>
      </c>
      <c r="H60" s="4" t="s">
        <v>111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112</v>
      </c>
      <c r="H61" s="4" t="s">
        <v>113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341773.65</v>
      </c>
      <c r="G62" s="4" t="s">
        <v>114</v>
      </c>
      <c r="H62" s="4" t="s">
        <v>115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341773.65</v>
      </c>
      <c r="X62" s="4">
        <v>1</v>
      </c>
      <c r="Y62" s="4">
        <v>341773.65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168436.15</v>
      </c>
      <c r="G63" s="4" t="s">
        <v>116</v>
      </c>
      <c r="H63" s="4" t="s">
        <v>117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168436.15</v>
      </c>
      <c r="X63" s="4">
        <v>1</v>
      </c>
      <c r="Y63" s="4">
        <v>168436.15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917002.75</v>
      </c>
      <c r="G64" s="4" t="s">
        <v>118</v>
      </c>
      <c r="H64" s="4" t="s">
        <v>119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917002.75</v>
      </c>
      <c r="X64" s="4">
        <v>1</v>
      </c>
      <c r="Y64" s="4">
        <v>917002.75</v>
      </c>
      <c r="Z64" s="4"/>
      <c r="AA64" s="4"/>
      <c r="AB64" s="4"/>
    </row>
    <row r="66" spans="1:245" x14ac:dyDescent="0.25">
      <c r="A66" s="1">
        <v>4</v>
      </c>
      <c r="B66" s="1">
        <v>1</v>
      </c>
      <c r="C66" s="1"/>
      <c r="D66" s="1">
        <f>ROW(A97)</f>
        <v>97</v>
      </c>
      <c r="E66" s="1"/>
      <c r="F66" s="1" t="s">
        <v>18</v>
      </c>
      <c r="G66" s="1" t="s">
        <v>120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2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5">
      <c r="A68" s="2">
        <v>52</v>
      </c>
      <c r="B68" s="2">
        <f t="shared" ref="B68:G68" si="44">B97</f>
        <v>1</v>
      </c>
      <c r="C68" s="2">
        <f t="shared" si="44"/>
        <v>4</v>
      </c>
      <c r="D68" s="2">
        <f t="shared" si="44"/>
        <v>66</v>
      </c>
      <c r="E68" s="2">
        <f t="shared" si="44"/>
        <v>0</v>
      </c>
      <c r="F68" s="2" t="str">
        <f t="shared" si="44"/>
        <v>Новый раздел</v>
      </c>
      <c r="G68" s="2" t="str">
        <f t="shared" si="44"/>
        <v>Прокладка кабеля</v>
      </c>
      <c r="H68" s="2"/>
      <c r="I68" s="2"/>
      <c r="J68" s="2"/>
      <c r="K68" s="2"/>
      <c r="L68" s="2"/>
      <c r="M68" s="2"/>
      <c r="N68" s="2"/>
      <c r="O68" s="2">
        <f t="shared" ref="O68:AT68" si="45">O97</f>
        <v>1606413.94</v>
      </c>
      <c r="P68" s="2">
        <f t="shared" si="45"/>
        <v>291116.96999999997</v>
      </c>
      <c r="Q68" s="2">
        <f t="shared" si="45"/>
        <v>200062.53</v>
      </c>
      <c r="R68" s="2">
        <f t="shared" si="45"/>
        <v>174551.3</v>
      </c>
      <c r="S68" s="2">
        <f t="shared" si="45"/>
        <v>940683.14</v>
      </c>
      <c r="T68" s="2">
        <f t="shared" si="45"/>
        <v>0</v>
      </c>
      <c r="U68" s="2">
        <f t="shared" si="45"/>
        <v>1210.3934320000001</v>
      </c>
      <c r="V68" s="2">
        <f t="shared" si="45"/>
        <v>191.52357599999996</v>
      </c>
      <c r="W68" s="2">
        <f t="shared" si="45"/>
        <v>0</v>
      </c>
      <c r="X68" s="2">
        <f t="shared" si="45"/>
        <v>1077489.21</v>
      </c>
      <c r="Y68" s="2">
        <f t="shared" si="45"/>
        <v>565706.56000000006</v>
      </c>
      <c r="Z68" s="2">
        <f t="shared" si="45"/>
        <v>0</v>
      </c>
      <c r="AA68" s="2">
        <f t="shared" si="45"/>
        <v>0</v>
      </c>
      <c r="AB68" s="2">
        <f t="shared" si="45"/>
        <v>1606413.94</v>
      </c>
      <c r="AC68" s="2">
        <f t="shared" si="45"/>
        <v>291116.96999999997</v>
      </c>
      <c r="AD68" s="2">
        <f t="shared" si="45"/>
        <v>200062.53</v>
      </c>
      <c r="AE68" s="2">
        <f t="shared" si="45"/>
        <v>174551.3</v>
      </c>
      <c r="AF68" s="2">
        <f t="shared" si="45"/>
        <v>940683.14</v>
      </c>
      <c r="AG68" s="2">
        <f t="shared" si="45"/>
        <v>0</v>
      </c>
      <c r="AH68" s="2">
        <f t="shared" si="45"/>
        <v>1210.3934320000001</v>
      </c>
      <c r="AI68" s="2">
        <f t="shared" si="45"/>
        <v>191.52357599999996</v>
      </c>
      <c r="AJ68" s="2">
        <f t="shared" si="45"/>
        <v>0</v>
      </c>
      <c r="AK68" s="2">
        <f t="shared" si="45"/>
        <v>1077489.21</v>
      </c>
      <c r="AL68" s="2">
        <f t="shared" si="45"/>
        <v>565706.56000000006</v>
      </c>
      <c r="AM68" s="2">
        <f t="shared" si="45"/>
        <v>0</v>
      </c>
      <c r="AN68" s="2">
        <f t="shared" si="45"/>
        <v>0</v>
      </c>
      <c r="AO68" s="2">
        <f t="shared" si="45"/>
        <v>0</v>
      </c>
      <c r="AP68" s="2">
        <f t="shared" si="45"/>
        <v>0</v>
      </c>
      <c r="AQ68" s="2">
        <f t="shared" si="45"/>
        <v>0</v>
      </c>
      <c r="AR68" s="2">
        <f t="shared" si="45"/>
        <v>3249609.71</v>
      </c>
      <c r="AS68" s="2">
        <f t="shared" si="45"/>
        <v>215483.43</v>
      </c>
      <c r="AT68" s="2">
        <f t="shared" si="45"/>
        <v>3034126.28</v>
      </c>
      <c r="AU68" s="2">
        <f t="shared" ref="AU68:BZ68" si="46">AU97</f>
        <v>0</v>
      </c>
      <c r="AV68" s="2">
        <f t="shared" si="46"/>
        <v>291116.96999999997</v>
      </c>
      <c r="AW68" s="2">
        <f t="shared" si="46"/>
        <v>291116.96999999997</v>
      </c>
      <c r="AX68" s="2">
        <f t="shared" si="46"/>
        <v>0</v>
      </c>
      <c r="AY68" s="2">
        <f t="shared" si="46"/>
        <v>291116.96999999997</v>
      </c>
      <c r="AZ68" s="2">
        <f t="shared" si="46"/>
        <v>0</v>
      </c>
      <c r="BA68" s="2">
        <f t="shared" si="46"/>
        <v>0</v>
      </c>
      <c r="BB68" s="2">
        <f t="shared" si="46"/>
        <v>0</v>
      </c>
      <c r="BC68" s="2">
        <f t="shared" si="46"/>
        <v>0</v>
      </c>
      <c r="BD68" s="2">
        <f t="shared" si="46"/>
        <v>0</v>
      </c>
      <c r="BE68" s="2">
        <f t="shared" si="46"/>
        <v>0</v>
      </c>
      <c r="BF68" s="2">
        <f t="shared" si="46"/>
        <v>0</v>
      </c>
      <c r="BG68" s="2">
        <f t="shared" si="46"/>
        <v>0</v>
      </c>
      <c r="BH68" s="2">
        <f t="shared" si="46"/>
        <v>0</v>
      </c>
      <c r="BI68" s="2">
        <f t="shared" si="46"/>
        <v>0</v>
      </c>
      <c r="BJ68" s="2">
        <f t="shared" si="46"/>
        <v>0</v>
      </c>
      <c r="BK68" s="2">
        <f t="shared" si="46"/>
        <v>0</v>
      </c>
      <c r="BL68" s="2">
        <f t="shared" si="46"/>
        <v>0</v>
      </c>
      <c r="BM68" s="2">
        <f t="shared" si="46"/>
        <v>0</v>
      </c>
      <c r="BN68" s="2">
        <f t="shared" si="46"/>
        <v>0</v>
      </c>
      <c r="BO68" s="2">
        <f t="shared" si="46"/>
        <v>0</v>
      </c>
      <c r="BP68" s="2">
        <f t="shared" si="46"/>
        <v>0</v>
      </c>
      <c r="BQ68" s="2">
        <f t="shared" si="46"/>
        <v>0</v>
      </c>
      <c r="BR68" s="2">
        <f t="shared" si="46"/>
        <v>0</v>
      </c>
      <c r="BS68" s="2">
        <f t="shared" si="46"/>
        <v>0</v>
      </c>
      <c r="BT68" s="2">
        <f t="shared" si="46"/>
        <v>0</v>
      </c>
      <c r="BU68" s="2">
        <f t="shared" si="46"/>
        <v>0</v>
      </c>
      <c r="BV68" s="2">
        <f t="shared" si="46"/>
        <v>0</v>
      </c>
      <c r="BW68" s="2">
        <f t="shared" si="46"/>
        <v>0</v>
      </c>
      <c r="BX68" s="2">
        <f t="shared" si="46"/>
        <v>0</v>
      </c>
      <c r="BY68" s="2">
        <f t="shared" si="46"/>
        <v>0</v>
      </c>
      <c r="BZ68" s="2">
        <f t="shared" si="46"/>
        <v>0</v>
      </c>
      <c r="CA68" s="2">
        <f t="shared" ref="CA68:DF68" si="47">CA97</f>
        <v>3249609.71</v>
      </c>
      <c r="CB68" s="2">
        <f t="shared" si="47"/>
        <v>215483.43</v>
      </c>
      <c r="CC68" s="2">
        <f t="shared" si="47"/>
        <v>3034126.28</v>
      </c>
      <c r="CD68" s="2">
        <f t="shared" si="47"/>
        <v>0</v>
      </c>
      <c r="CE68" s="2">
        <f t="shared" si="47"/>
        <v>291116.96999999997</v>
      </c>
      <c r="CF68" s="2">
        <f t="shared" si="47"/>
        <v>291116.96999999997</v>
      </c>
      <c r="CG68" s="2">
        <f t="shared" si="47"/>
        <v>0</v>
      </c>
      <c r="CH68" s="2">
        <f t="shared" si="47"/>
        <v>291116.96999999997</v>
      </c>
      <c r="CI68" s="2">
        <f t="shared" si="47"/>
        <v>0</v>
      </c>
      <c r="CJ68" s="2">
        <f t="shared" si="47"/>
        <v>0</v>
      </c>
      <c r="CK68" s="2">
        <f t="shared" si="47"/>
        <v>0</v>
      </c>
      <c r="CL68" s="2">
        <f t="shared" si="47"/>
        <v>0</v>
      </c>
      <c r="CM68" s="2">
        <f t="shared" si="47"/>
        <v>0</v>
      </c>
      <c r="CN68" s="2">
        <f t="shared" si="47"/>
        <v>0</v>
      </c>
      <c r="CO68" s="2">
        <f t="shared" si="47"/>
        <v>0</v>
      </c>
      <c r="CP68" s="2">
        <f t="shared" si="47"/>
        <v>0</v>
      </c>
      <c r="CQ68" s="2">
        <f t="shared" si="47"/>
        <v>0</v>
      </c>
      <c r="CR68" s="2">
        <f t="shared" si="47"/>
        <v>0</v>
      </c>
      <c r="CS68" s="2">
        <f t="shared" si="47"/>
        <v>0</v>
      </c>
      <c r="CT68" s="2">
        <f t="shared" si="47"/>
        <v>0</v>
      </c>
      <c r="CU68" s="2">
        <f t="shared" si="47"/>
        <v>0</v>
      </c>
      <c r="CV68" s="2">
        <f t="shared" si="47"/>
        <v>0</v>
      </c>
      <c r="CW68" s="2">
        <f t="shared" si="47"/>
        <v>0</v>
      </c>
      <c r="CX68" s="2">
        <f t="shared" si="47"/>
        <v>0</v>
      </c>
      <c r="CY68" s="2">
        <f t="shared" si="47"/>
        <v>0</v>
      </c>
      <c r="CZ68" s="2">
        <f t="shared" si="47"/>
        <v>0</v>
      </c>
      <c r="DA68" s="2">
        <f t="shared" si="47"/>
        <v>0</v>
      </c>
      <c r="DB68" s="2">
        <f t="shared" si="47"/>
        <v>0</v>
      </c>
      <c r="DC68" s="2">
        <f t="shared" si="47"/>
        <v>0</v>
      </c>
      <c r="DD68" s="2">
        <f t="shared" si="47"/>
        <v>0</v>
      </c>
      <c r="DE68" s="2">
        <f t="shared" si="47"/>
        <v>0</v>
      </c>
      <c r="DF68" s="2">
        <f t="shared" si="47"/>
        <v>0</v>
      </c>
      <c r="DG68" s="3">
        <f t="shared" ref="DG68:EL68" si="48">DG97</f>
        <v>0</v>
      </c>
      <c r="DH68" s="3">
        <f t="shared" si="48"/>
        <v>0</v>
      </c>
      <c r="DI68" s="3">
        <f t="shared" si="48"/>
        <v>0</v>
      </c>
      <c r="DJ68" s="3">
        <f t="shared" si="48"/>
        <v>0</v>
      </c>
      <c r="DK68" s="3">
        <f t="shared" si="48"/>
        <v>0</v>
      </c>
      <c r="DL68" s="3">
        <f t="shared" si="48"/>
        <v>0</v>
      </c>
      <c r="DM68" s="3">
        <f t="shared" si="48"/>
        <v>0</v>
      </c>
      <c r="DN68" s="3">
        <f t="shared" si="48"/>
        <v>0</v>
      </c>
      <c r="DO68" s="3">
        <f t="shared" si="48"/>
        <v>0</v>
      </c>
      <c r="DP68" s="3">
        <f t="shared" si="48"/>
        <v>0</v>
      </c>
      <c r="DQ68" s="3">
        <f t="shared" si="48"/>
        <v>0</v>
      </c>
      <c r="DR68" s="3">
        <f t="shared" si="48"/>
        <v>0</v>
      </c>
      <c r="DS68" s="3">
        <f t="shared" si="48"/>
        <v>0</v>
      </c>
      <c r="DT68" s="3">
        <f t="shared" si="48"/>
        <v>0</v>
      </c>
      <c r="DU68" s="3">
        <f t="shared" si="48"/>
        <v>0</v>
      </c>
      <c r="DV68" s="3">
        <f t="shared" si="48"/>
        <v>0</v>
      </c>
      <c r="DW68" s="3">
        <f t="shared" si="48"/>
        <v>0</v>
      </c>
      <c r="DX68" s="3">
        <f t="shared" si="48"/>
        <v>0</v>
      </c>
      <c r="DY68" s="3">
        <f t="shared" si="48"/>
        <v>0</v>
      </c>
      <c r="DZ68" s="3">
        <f t="shared" si="48"/>
        <v>0</v>
      </c>
      <c r="EA68" s="3">
        <f t="shared" si="48"/>
        <v>0</v>
      </c>
      <c r="EB68" s="3">
        <f t="shared" si="48"/>
        <v>0</v>
      </c>
      <c r="EC68" s="3">
        <f t="shared" si="48"/>
        <v>0</v>
      </c>
      <c r="ED68" s="3">
        <f t="shared" si="48"/>
        <v>0</v>
      </c>
      <c r="EE68" s="3">
        <f t="shared" si="48"/>
        <v>0</v>
      </c>
      <c r="EF68" s="3">
        <f t="shared" si="48"/>
        <v>0</v>
      </c>
      <c r="EG68" s="3">
        <f t="shared" si="48"/>
        <v>0</v>
      </c>
      <c r="EH68" s="3">
        <f t="shared" si="48"/>
        <v>0</v>
      </c>
      <c r="EI68" s="3">
        <f t="shared" si="48"/>
        <v>0</v>
      </c>
      <c r="EJ68" s="3">
        <f t="shared" si="48"/>
        <v>0</v>
      </c>
      <c r="EK68" s="3">
        <f t="shared" si="48"/>
        <v>0</v>
      </c>
      <c r="EL68" s="3">
        <f t="shared" si="48"/>
        <v>0</v>
      </c>
      <c r="EM68" s="3">
        <f t="shared" ref="EM68:FR68" si="49">EM97</f>
        <v>0</v>
      </c>
      <c r="EN68" s="3">
        <f t="shared" si="49"/>
        <v>0</v>
      </c>
      <c r="EO68" s="3">
        <f t="shared" si="49"/>
        <v>0</v>
      </c>
      <c r="EP68" s="3">
        <f t="shared" si="49"/>
        <v>0</v>
      </c>
      <c r="EQ68" s="3">
        <f t="shared" si="49"/>
        <v>0</v>
      </c>
      <c r="ER68" s="3">
        <f t="shared" si="49"/>
        <v>0</v>
      </c>
      <c r="ES68" s="3">
        <f t="shared" si="49"/>
        <v>0</v>
      </c>
      <c r="ET68" s="3">
        <f t="shared" si="49"/>
        <v>0</v>
      </c>
      <c r="EU68" s="3">
        <f t="shared" si="49"/>
        <v>0</v>
      </c>
      <c r="EV68" s="3">
        <f t="shared" si="49"/>
        <v>0</v>
      </c>
      <c r="EW68" s="3">
        <f t="shared" si="49"/>
        <v>0</v>
      </c>
      <c r="EX68" s="3">
        <f t="shared" si="49"/>
        <v>0</v>
      </c>
      <c r="EY68" s="3">
        <f t="shared" si="49"/>
        <v>0</v>
      </c>
      <c r="EZ68" s="3">
        <f t="shared" si="49"/>
        <v>0</v>
      </c>
      <c r="FA68" s="3">
        <f t="shared" si="49"/>
        <v>0</v>
      </c>
      <c r="FB68" s="3">
        <f t="shared" si="49"/>
        <v>0</v>
      </c>
      <c r="FC68" s="3">
        <f t="shared" si="49"/>
        <v>0</v>
      </c>
      <c r="FD68" s="3">
        <f t="shared" si="49"/>
        <v>0</v>
      </c>
      <c r="FE68" s="3">
        <f t="shared" si="49"/>
        <v>0</v>
      </c>
      <c r="FF68" s="3">
        <f t="shared" si="49"/>
        <v>0</v>
      </c>
      <c r="FG68" s="3">
        <f t="shared" si="49"/>
        <v>0</v>
      </c>
      <c r="FH68" s="3">
        <f t="shared" si="49"/>
        <v>0</v>
      </c>
      <c r="FI68" s="3">
        <f t="shared" si="49"/>
        <v>0</v>
      </c>
      <c r="FJ68" s="3">
        <f t="shared" si="49"/>
        <v>0</v>
      </c>
      <c r="FK68" s="3">
        <f t="shared" si="49"/>
        <v>0</v>
      </c>
      <c r="FL68" s="3">
        <f t="shared" si="49"/>
        <v>0</v>
      </c>
      <c r="FM68" s="3">
        <f t="shared" si="49"/>
        <v>0</v>
      </c>
      <c r="FN68" s="3">
        <f t="shared" si="49"/>
        <v>0</v>
      </c>
      <c r="FO68" s="3">
        <f t="shared" si="49"/>
        <v>0</v>
      </c>
      <c r="FP68" s="3">
        <f t="shared" si="49"/>
        <v>0</v>
      </c>
      <c r="FQ68" s="3">
        <f t="shared" si="49"/>
        <v>0</v>
      </c>
      <c r="FR68" s="3">
        <f t="shared" si="49"/>
        <v>0</v>
      </c>
      <c r="FS68" s="3">
        <f t="shared" ref="FS68:GX68" si="50">FS97</f>
        <v>0</v>
      </c>
      <c r="FT68" s="3">
        <f t="shared" si="50"/>
        <v>0</v>
      </c>
      <c r="FU68" s="3">
        <f t="shared" si="50"/>
        <v>0</v>
      </c>
      <c r="FV68" s="3">
        <f t="shared" si="50"/>
        <v>0</v>
      </c>
      <c r="FW68" s="3">
        <f t="shared" si="50"/>
        <v>0</v>
      </c>
      <c r="FX68" s="3">
        <f t="shared" si="50"/>
        <v>0</v>
      </c>
      <c r="FY68" s="3">
        <f t="shared" si="50"/>
        <v>0</v>
      </c>
      <c r="FZ68" s="3">
        <f t="shared" si="50"/>
        <v>0</v>
      </c>
      <c r="GA68" s="3">
        <f t="shared" si="50"/>
        <v>0</v>
      </c>
      <c r="GB68" s="3">
        <f t="shared" si="50"/>
        <v>0</v>
      </c>
      <c r="GC68" s="3">
        <f t="shared" si="50"/>
        <v>0</v>
      </c>
      <c r="GD68" s="3">
        <f t="shared" si="50"/>
        <v>0</v>
      </c>
      <c r="GE68" s="3">
        <f t="shared" si="50"/>
        <v>0</v>
      </c>
      <c r="GF68" s="3">
        <f t="shared" si="50"/>
        <v>0</v>
      </c>
      <c r="GG68" s="3">
        <f t="shared" si="50"/>
        <v>0</v>
      </c>
      <c r="GH68" s="3">
        <f t="shared" si="50"/>
        <v>0</v>
      </c>
      <c r="GI68" s="3">
        <f t="shared" si="50"/>
        <v>0</v>
      </c>
      <c r="GJ68" s="3">
        <f t="shared" si="50"/>
        <v>0</v>
      </c>
      <c r="GK68" s="3">
        <f t="shared" si="50"/>
        <v>0</v>
      </c>
      <c r="GL68" s="3">
        <f t="shared" si="50"/>
        <v>0</v>
      </c>
      <c r="GM68" s="3">
        <f t="shared" si="50"/>
        <v>0</v>
      </c>
      <c r="GN68" s="3">
        <f t="shared" si="50"/>
        <v>0</v>
      </c>
      <c r="GO68" s="3">
        <f t="shared" si="50"/>
        <v>0</v>
      </c>
      <c r="GP68" s="3">
        <f t="shared" si="50"/>
        <v>0</v>
      </c>
      <c r="GQ68" s="3">
        <f t="shared" si="50"/>
        <v>0</v>
      </c>
      <c r="GR68" s="3">
        <f t="shared" si="50"/>
        <v>0</v>
      </c>
      <c r="GS68" s="3">
        <f t="shared" si="50"/>
        <v>0</v>
      </c>
      <c r="GT68" s="3">
        <f t="shared" si="50"/>
        <v>0</v>
      </c>
      <c r="GU68" s="3">
        <f t="shared" si="50"/>
        <v>0</v>
      </c>
      <c r="GV68" s="3">
        <f t="shared" si="50"/>
        <v>0</v>
      </c>
      <c r="GW68" s="3">
        <f t="shared" si="50"/>
        <v>0</v>
      </c>
      <c r="GX68" s="3">
        <f t="shared" si="50"/>
        <v>0</v>
      </c>
    </row>
    <row r="70" spans="1:245" x14ac:dyDescent="0.25">
      <c r="A70">
        <v>17</v>
      </c>
      <c r="B70">
        <v>1</v>
      </c>
      <c r="C70">
        <f>ROW(SmtRes!A18)</f>
        <v>18</v>
      </c>
      <c r="D70">
        <f>ROW(EtalonRes!A18)</f>
        <v>18</v>
      </c>
      <c r="E70" t="s">
        <v>121</v>
      </c>
      <c r="F70" t="s">
        <v>122</v>
      </c>
      <c r="G70" t="s">
        <v>123</v>
      </c>
      <c r="H70" t="s">
        <v>124</v>
      </c>
      <c r="I70">
        <f>ROUND((34+636)/100,7)</f>
        <v>6.7</v>
      </c>
      <c r="J70">
        <v>0</v>
      </c>
      <c r="K70">
        <f>ROUND((34+636)/100,7)</f>
        <v>6.7</v>
      </c>
      <c r="O70">
        <f>ROUND(CP70,2)</f>
        <v>65527.62</v>
      </c>
      <c r="P70">
        <f>SUMIF(SmtRes!AQ15:'SmtRes'!AQ18,"=1",SmtRes!DF15:'SmtRes'!DF18)</f>
        <v>0</v>
      </c>
      <c r="Q70">
        <f>SUMIF(SmtRes!AQ15:'SmtRes'!AQ18,"=1",SmtRes!DG15:'SmtRes'!DG18)</f>
        <v>16745.150000000001</v>
      </c>
      <c r="R70">
        <f>SUMIF(SmtRes!AQ15:'SmtRes'!AQ18,"=1",SmtRes!DH15:'SmtRes'!DH18)</f>
        <v>20949.73</v>
      </c>
      <c r="S70">
        <f>SUMIF(SmtRes!AQ15:'SmtRes'!AQ18,"=1",SmtRes!DI15:'SmtRes'!DI18)</f>
        <v>27832.74</v>
      </c>
      <c r="T70">
        <f t="shared" ref="T70:T95" si="51">ROUND(CU70*I70,2)</f>
        <v>0</v>
      </c>
      <c r="U70">
        <f>SUMIF(SmtRes!AQ15:'SmtRes'!AQ18,"=1",SmtRes!CV15:'SmtRes'!CV18)</f>
        <v>35.51</v>
      </c>
      <c r="V70">
        <f>SUMIF(SmtRes!AQ15:'SmtRes'!AQ18,"=1",SmtRes!CW15:'SmtRes'!CW18)</f>
        <v>26.13</v>
      </c>
      <c r="W70">
        <f t="shared" ref="W70:W95" si="52">ROUND(CX70*I70,2)</f>
        <v>0</v>
      </c>
      <c r="X70">
        <f t="shared" ref="X70:X95" si="53">ROUND(CY70,2)</f>
        <v>47319</v>
      </c>
      <c r="Y70">
        <f t="shared" ref="Y70:Y95" si="54">ROUND(CZ70,2)</f>
        <v>24879.06</v>
      </c>
      <c r="AA70">
        <v>101098006</v>
      </c>
      <c r="AB70">
        <f t="shared" ref="AB70:AB95" si="55">ROUND((AC70+AD70+AF70),6)</f>
        <v>6653.4160000000002</v>
      </c>
      <c r="AC70">
        <f>ROUND((0),6)</f>
        <v>0</v>
      </c>
      <c r="AD70">
        <f>ROUND((((SUM(SmtRes!BR15:'SmtRes'!BR18))-(SUM(SmtRes!BS15:'SmtRes'!BS18)))+AE70),6)</f>
        <v>2499.2759999999998</v>
      </c>
      <c r="AE70">
        <f>ROUND((SUM(SmtRes!BS15:'SmtRes'!BS18)),6)</f>
        <v>3126.8249999999998</v>
      </c>
      <c r="AF70">
        <f>ROUND((SUM(SmtRes!BT15:'SmtRes'!BT18)),6)</f>
        <v>4154.1400000000003</v>
      </c>
      <c r="AG70">
        <f t="shared" ref="AG70:AG95" si="56">ROUND((AP70),6)</f>
        <v>0</v>
      </c>
      <c r="AH70">
        <f>(SUM(SmtRes!BU15:'SmtRes'!BU18))</f>
        <v>5.3</v>
      </c>
      <c r="AI70">
        <f>(SUM(SmtRes!BV15:'SmtRes'!BV18))</f>
        <v>3.9</v>
      </c>
      <c r="AJ70">
        <f t="shared" ref="AJ70:AJ95" si="57">(AS70)</f>
        <v>0</v>
      </c>
      <c r="AK70">
        <v>9780.2409999999982</v>
      </c>
      <c r="AL70">
        <v>0</v>
      </c>
      <c r="AM70">
        <v>2499.2759999999998</v>
      </c>
      <c r="AN70">
        <v>3126.8249999999998</v>
      </c>
      <c r="AO70">
        <v>4154.1399999999994</v>
      </c>
      <c r="AP70">
        <v>0</v>
      </c>
      <c r="AQ70">
        <v>5.3</v>
      </c>
      <c r="AR70">
        <v>3.9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125</v>
      </c>
      <c r="BM70">
        <v>108001</v>
      </c>
      <c r="BN70">
        <v>0</v>
      </c>
      <c r="BO70" t="s">
        <v>3</v>
      </c>
      <c r="BP70">
        <v>0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(P70+Q70+S70+R70)</f>
        <v>65527.619999999995</v>
      </c>
      <c r="CQ70">
        <f>SUMIF(SmtRes!AQ15:'SmtRes'!AQ18,"=1",SmtRes!AA15:'SmtRes'!AA18)</f>
        <v>0</v>
      </c>
      <c r="CR70">
        <f>SUMIF(SmtRes!AQ15:'SmtRes'!AQ18,"=1",SmtRes!AB15:'SmtRes'!AB18)</f>
        <v>640.84</v>
      </c>
      <c r="CS70">
        <f>SUMIF(SmtRes!AQ15:'SmtRes'!AQ18,"=1",SmtRes!AC15:'SmtRes'!AC18)</f>
        <v>801.75</v>
      </c>
      <c r="CT70">
        <f>SUMIF(SmtRes!AQ15:'SmtRes'!AQ18,"=1",SmtRes!AD15:'SmtRes'!AD18)</f>
        <v>783.8</v>
      </c>
      <c r="CU70">
        <f>AG70</f>
        <v>0</v>
      </c>
      <c r="CV70">
        <f>SUMIF(SmtRes!AQ15:'SmtRes'!AQ18,"=1",SmtRes!BU15:'SmtRes'!BU18)</f>
        <v>5.3</v>
      </c>
      <c r="CW70">
        <f>SUMIF(SmtRes!AQ15:'SmtRes'!AQ18,"=1",SmtRes!BV15:'SmtRes'!BV18)</f>
        <v>3.9</v>
      </c>
      <c r="CX70">
        <f>AJ70</f>
        <v>0</v>
      </c>
      <c r="CY70">
        <f>(((S70+R70)*AT70)/100)</f>
        <v>47318.995900000002</v>
      </c>
      <c r="CZ70">
        <f>(((S70+R70)*AU70)/100)</f>
        <v>24879.059700000002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124</v>
      </c>
      <c r="DW70" t="s">
        <v>124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100159992</v>
      </c>
      <c r="EF70">
        <v>3</v>
      </c>
      <c r="EG70" t="s">
        <v>126</v>
      </c>
      <c r="EH70">
        <v>0</v>
      </c>
      <c r="EI70" t="s">
        <v>3</v>
      </c>
      <c r="EJ70">
        <v>2</v>
      </c>
      <c r="EK70">
        <v>108001</v>
      </c>
      <c r="EL70" t="s">
        <v>127</v>
      </c>
      <c r="EM70" t="s">
        <v>128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5.3</v>
      </c>
      <c r="EX70">
        <v>3.9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372972625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95" si="58">ROUND(IF(AND(BH70=3,BI70=3,FS70&lt;&gt;0),P70,0),2)</f>
        <v>0</v>
      </c>
      <c r="GM70">
        <f t="shared" ref="GM70:GM95" si="59">ROUND(O70+X70+Y70,2)+GX70</f>
        <v>137725.68</v>
      </c>
      <c r="GN70">
        <f t="shared" ref="GN70:GN95" si="60">IF(OR(BI70=0,BI70=1),GM70-GX70,0)</f>
        <v>0</v>
      </c>
      <c r="GO70">
        <f t="shared" ref="GO70:GO95" si="61">IF(BI70=2,GM70-GX70,0)</f>
        <v>137725.68</v>
      </c>
      <c r="GP70">
        <f t="shared" ref="GP70:GP95" si="62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95" si="63">ROUND((GT70),6)</f>
        <v>0</v>
      </c>
      <c r="GW70">
        <v>1</v>
      </c>
      <c r="GX70">
        <f t="shared" ref="GX70:GX95" si="64"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129</v>
      </c>
      <c r="HO70" t="s">
        <v>130</v>
      </c>
      <c r="HP70" t="s">
        <v>127</v>
      </c>
      <c r="HQ70" t="s">
        <v>127</v>
      </c>
      <c r="HS70">
        <v>0</v>
      </c>
      <c r="IK70">
        <v>0</v>
      </c>
    </row>
    <row r="71" spans="1:245" x14ac:dyDescent="0.25">
      <c r="A71">
        <v>18</v>
      </c>
      <c r="B71">
        <v>1</v>
      </c>
      <c r="C71">
        <v>18</v>
      </c>
      <c r="E71" t="s">
        <v>131</v>
      </c>
      <c r="F71" t="s">
        <v>132</v>
      </c>
      <c r="G71" t="s">
        <v>133</v>
      </c>
      <c r="H71" t="s">
        <v>134</v>
      </c>
      <c r="I71">
        <f>J71</f>
        <v>2</v>
      </c>
      <c r="J71">
        <v>2</v>
      </c>
      <c r="K71">
        <v>2</v>
      </c>
      <c r="O71">
        <f>ROUND(P71,2)</f>
        <v>556.65</v>
      </c>
      <c r="P71">
        <f>ROUND(ROUND(ROUND(SUMIF(SmtRes!AQ15:'SmtRes'!AQ18,"=1",SmtRes!CU15:'SmtRes'!CU18),2),2)*I71/100,2)</f>
        <v>556.65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51"/>
        <v>0</v>
      </c>
      <c r="U71">
        <f>ROUND(CV71*I71,7)</f>
        <v>0</v>
      </c>
      <c r="V71">
        <f>ROUND(CW71*I71,7)</f>
        <v>0</v>
      </c>
      <c r="W71">
        <f t="shared" si="52"/>
        <v>0</v>
      </c>
      <c r="X71">
        <f t="shared" si="53"/>
        <v>0</v>
      </c>
      <c r="Y71">
        <f t="shared" si="54"/>
        <v>0</v>
      </c>
      <c r="AA71">
        <v>101098006</v>
      </c>
      <c r="AB71">
        <f t="shared" si="55"/>
        <v>0</v>
      </c>
      <c r="AC71">
        <f>ROUND((ES71),6)</f>
        <v>0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56"/>
        <v>0</v>
      </c>
      <c r="AH71">
        <f>(EW71)</f>
        <v>0</v>
      </c>
      <c r="AI71">
        <f>(EX71)</f>
        <v>0</v>
      </c>
      <c r="AJ71">
        <f t="shared" si="57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108001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0</f>
        <v>0</v>
      </c>
      <c r="CQ71">
        <f>0</f>
        <v>0</v>
      </c>
      <c r="CR71">
        <f>0</f>
        <v>0</v>
      </c>
      <c r="CS71">
        <f>0</f>
        <v>0</v>
      </c>
      <c r="CT71">
        <f>0</f>
        <v>0</v>
      </c>
      <c r="CU71">
        <f>0</f>
        <v>0</v>
      </c>
      <c r="CV71">
        <f>0</f>
        <v>0</v>
      </c>
      <c r="CW71">
        <f>0</f>
        <v>0</v>
      </c>
      <c r="CX71">
        <f>0</f>
        <v>0</v>
      </c>
      <c r="CY71">
        <f>0</f>
        <v>0</v>
      </c>
      <c r="CZ71">
        <f>0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134</v>
      </c>
      <c r="DW71" t="s">
        <v>134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100159992</v>
      </c>
      <c r="EF71">
        <v>3</v>
      </c>
      <c r="EG71" t="s">
        <v>126</v>
      </c>
      <c r="EH71">
        <v>0</v>
      </c>
      <c r="EI71" t="s">
        <v>3</v>
      </c>
      <c r="EJ71">
        <v>2</v>
      </c>
      <c r="EK71">
        <v>108001</v>
      </c>
      <c r="EL71" t="s">
        <v>127</v>
      </c>
      <c r="EM71" t="s">
        <v>128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274903907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58"/>
        <v>0</v>
      </c>
      <c r="GM71">
        <f t="shared" si="59"/>
        <v>556.65</v>
      </c>
      <c r="GN71">
        <f t="shared" si="60"/>
        <v>0</v>
      </c>
      <c r="GO71">
        <f t="shared" si="61"/>
        <v>556.65</v>
      </c>
      <c r="GP71">
        <f t="shared" si="62"/>
        <v>0</v>
      </c>
      <c r="GR71">
        <v>0</v>
      </c>
      <c r="GS71">
        <v>3</v>
      </c>
      <c r="GT71">
        <v>0</v>
      </c>
      <c r="GU71" t="s">
        <v>3</v>
      </c>
      <c r="GV71">
        <f t="shared" si="63"/>
        <v>0</v>
      </c>
      <c r="GW71">
        <v>1</v>
      </c>
      <c r="GX71">
        <f t="shared" si="64"/>
        <v>0</v>
      </c>
      <c r="HA71">
        <v>0</v>
      </c>
      <c r="HB71">
        <v>0</v>
      </c>
      <c r="HC71">
        <f>0</f>
        <v>0</v>
      </c>
      <c r="HE71" t="s">
        <v>3</v>
      </c>
      <c r="HF71" t="s">
        <v>3</v>
      </c>
      <c r="HM71" t="s">
        <v>3</v>
      </c>
      <c r="HN71" t="s">
        <v>129</v>
      </c>
      <c r="HO71" t="s">
        <v>130</v>
      </c>
      <c r="HP71" t="s">
        <v>127</v>
      </c>
      <c r="HQ71" t="s">
        <v>127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C72">
        <f>ROW(SmtRes!A22)</f>
        <v>22</v>
      </c>
      <c r="D72">
        <f>ROW(EtalonRes!A22)</f>
        <v>22</v>
      </c>
      <c r="E72" t="s">
        <v>135</v>
      </c>
      <c r="F72" t="s">
        <v>136</v>
      </c>
      <c r="G72" t="s">
        <v>137</v>
      </c>
      <c r="H72" t="s">
        <v>124</v>
      </c>
      <c r="I72">
        <f>ROUND((34+636*3)/100,7)</f>
        <v>19.420000000000002</v>
      </c>
      <c r="J72">
        <v>0</v>
      </c>
      <c r="K72">
        <f>ROUND((34+636*3)/100,7)</f>
        <v>19.420000000000002</v>
      </c>
      <c r="O72">
        <f>ROUND(CP72,2)</f>
        <v>32531.79</v>
      </c>
      <c r="P72">
        <f>SUMIF(SmtRes!AQ19:'SmtRes'!AQ22,"=1",SmtRes!DF19:'SmtRes'!DF22)</f>
        <v>0</v>
      </c>
      <c r="Q72">
        <f>SUMIF(SmtRes!AQ19:'SmtRes'!AQ22,"=1",SmtRes!DG19:'SmtRes'!DG22)</f>
        <v>995.61</v>
      </c>
      <c r="R72">
        <f>SUMIF(SmtRes!AQ19:'SmtRes'!AQ22,"=1",SmtRes!DH19:'SmtRes'!DH22)</f>
        <v>1245.5999999999999</v>
      </c>
      <c r="S72">
        <f>SUMIF(SmtRes!AQ19:'SmtRes'!AQ22,"=1",SmtRes!DI19:'SmtRes'!DI22)</f>
        <v>30290.58</v>
      </c>
      <c r="T72">
        <f t="shared" si="51"/>
        <v>0</v>
      </c>
      <c r="U72">
        <f>SUMIF(SmtRes!AQ19:'SmtRes'!AQ22,"=1",SmtRes!CV19:'SmtRes'!CV22)</f>
        <v>38.645800000000001</v>
      </c>
      <c r="V72">
        <f>SUMIF(SmtRes!AQ19:'SmtRes'!AQ22,"=1",SmtRes!CW19:'SmtRes'!CW22)</f>
        <v>1.5536000000000001</v>
      </c>
      <c r="W72">
        <f t="shared" si="52"/>
        <v>0</v>
      </c>
      <c r="X72">
        <f t="shared" si="53"/>
        <v>30590.09</v>
      </c>
      <c r="Y72">
        <f t="shared" si="54"/>
        <v>16083.45</v>
      </c>
      <c r="AA72">
        <v>101098006</v>
      </c>
      <c r="AB72">
        <f t="shared" si="55"/>
        <v>1611.0291999999999</v>
      </c>
      <c r="AC72">
        <f>ROUND((0),6)</f>
        <v>0</v>
      </c>
      <c r="AD72">
        <f>ROUND((((SUM(SmtRes!BR19:'SmtRes'!BR22))-(SUM(SmtRes!BS19:'SmtRes'!BS22)))+AE72),6)</f>
        <v>51.267200000000003</v>
      </c>
      <c r="AE72">
        <f>ROUND((SUM(SmtRes!BS19:'SmtRes'!BS22)),6)</f>
        <v>64.14</v>
      </c>
      <c r="AF72">
        <f>ROUND((SUM(SmtRes!BT19:'SmtRes'!BT22)),6)</f>
        <v>1559.7619999999999</v>
      </c>
      <c r="AG72">
        <f t="shared" si="56"/>
        <v>0</v>
      </c>
      <c r="AH72">
        <f>(SUM(SmtRes!BU19:'SmtRes'!BU22))</f>
        <v>1.99</v>
      </c>
      <c r="AI72">
        <f>(SUM(SmtRes!BV19:'SmtRes'!BV22))</f>
        <v>0.08</v>
      </c>
      <c r="AJ72">
        <f t="shared" si="57"/>
        <v>0</v>
      </c>
      <c r="AK72">
        <v>1675.1692</v>
      </c>
      <c r="AL72">
        <v>0</v>
      </c>
      <c r="AM72">
        <v>51.267200000000003</v>
      </c>
      <c r="AN72">
        <v>64.14</v>
      </c>
      <c r="AO72">
        <v>1559.7619999999999</v>
      </c>
      <c r="AP72">
        <v>0</v>
      </c>
      <c r="AQ72">
        <v>1.99</v>
      </c>
      <c r="AR72">
        <v>0.08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138</v>
      </c>
      <c r="BM72">
        <v>108001</v>
      </c>
      <c r="BN72">
        <v>0</v>
      </c>
      <c r="BO72" t="s">
        <v>3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(P72+Q72+S72+R72)</f>
        <v>32531.79</v>
      </c>
      <c r="CQ72">
        <f>SUMIF(SmtRes!AQ19:'SmtRes'!AQ22,"=1",SmtRes!AA19:'SmtRes'!AA22)</f>
        <v>0</v>
      </c>
      <c r="CR72">
        <f>SUMIF(SmtRes!AQ19:'SmtRes'!AQ22,"=1",SmtRes!AB19:'SmtRes'!AB22)</f>
        <v>640.84</v>
      </c>
      <c r="CS72">
        <f>SUMIF(SmtRes!AQ19:'SmtRes'!AQ22,"=1",SmtRes!AC19:'SmtRes'!AC22)</f>
        <v>801.75</v>
      </c>
      <c r="CT72">
        <f>SUMIF(SmtRes!AQ19:'SmtRes'!AQ22,"=1",SmtRes!AD19:'SmtRes'!AD22)</f>
        <v>783.8</v>
      </c>
      <c r="CU72">
        <f>AG72</f>
        <v>0</v>
      </c>
      <c r="CV72">
        <f>SUMIF(SmtRes!AQ19:'SmtRes'!AQ22,"=1",SmtRes!BU19:'SmtRes'!BU22)</f>
        <v>1.99</v>
      </c>
      <c r="CW72">
        <f>SUMIF(SmtRes!AQ19:'SmtRes'!AQ22,"=1",SmtRes!BV19:'SmtRes'!BV22)</f>
        <v>0.08</v>
      </c>
      <c r="CX72">
        <f>AJ72</f>
        <v>0</v>
      </c>
      <c r="CY72">
        <f>(((S72+R72)*AT72)/100)</f>
        <v>30590.0946</v>
      </c>
      <c r="CZ72">
        <f>(((S72+R72)*AU72)/100)</f>
        <v>16083.451799999999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124</v>
      </c>
      <c r="DW72" t="s">
        <v>124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100159992</v>
      </c>
      <c r="EF72">
        <v>3</v>
      </c>
      <c r="EG72" t="s">
        <v>126</v>
      </c>
      <c r="EH72">
        <v>0</v>
      </c>
      <c r="EI72" t="s">
        <v>3</v>
      </c>
      <c r="EJ72">
        <v>2</v>
      </c>
      <c r="EK72">
        <v>108001</v>
      </c>
      <c r="EL72" t="s">
        <v>127</v>
      </c>
      <c r="EM72" t="s">
        <v>128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1.99</v>
      </c>
      <c r="EX72">
        <v>0.08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-728917898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58"/>
        <v>0</v>
      </c>
      <c r="GM72">
        <f t="shared" si="59"/>
        <v>79205.33</v>
      </c>
      <c r="GN72">
        <f t="shared" si="60"/>
        <v>0</v>
      </c>
      <c r="GO72">
        <f t="shared" si="61"/>
        <v>79205.33</v>
      </c>
      <c r="GP72">
        <f t="shared" si="62"/>
        <v>0</v>
      </c>
      <c r="GR72">
        <v>0</v>
      </c>
      <c r="GS72">
        <v>3</v>
      </c>
      <c r="GT72">
        <v>0</v>
      </c>
      <c r="GU72" t="s">
        <v>3</v>
      </c>
      <c r="GV72">
        <f t="shared" si="63"/>
        <v>0</v>
      </c>
      <c r="GW72">
        <v>1</v>
      </c>
      <c r="GX72">
        <f t="shared" si="64"/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129</v>
      </c>
      <c r="HO72" t="s">
        <v>130</v>
      </c>
      <c r="HP72" t="s">
        <v>127</v>
      </c>
      <c r="HQ72" t="s">
        <v>127</v>
      </c>
      <c r="HS72">
        <v>0</v>
      </c>
      <c r="IK72">
        <v>0</v>
      </c>
    </row>
    <row r="73" spans="1:245" x14ac:dyDescent="0.25">
      <c r="A73">
        <v>18</v>
      </c>
      <c r="B73">
        <v>1</v>
      </c>
      <c r="C73">
        <v>22</v>
      </c>
      <c r="E73" t="s">
        <v>139</v>
      </c>
      <c r="F73" t="s">
        <v>132</v>
      </c>
      <c r="G73" t="s">
        <v>133</v>
      </c>
      <c r="H73" t="s">
        <v>134</v>
      </c>
      <c r="I73">
        <f>J73</f>
        <v>2</v>
      </c>
      <c r="J73">
        <v>2</v>
      </c>
      <c r="K73">
        <v>2</v>
      </c>
      <c r="O73">
        <f>ROUND(P73,2)</f>
        <v>605.80999999999995</v>
      </c>
      <c r="P73">
        <f>ROUND(ROUND(ROUND(SUMIF(SmtRes!AQ19:'SmtRes'!AQ22,"=1",SmtRes!CU19:'SmtRes'!CU22),2),2)*I73/100,2)</f>
        <v>605.80999999999995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51"/>
        <v>0</v>
      </c>
      <c r="U73">
        <f>ROUND(CV73*I73,7)</f>
        <v>0</v>
      </c>
      <c r="V73">
        <f>ROUND(CW73*I73,7)</f>
        <v>0</v>
      </c>
      <c r="W73">
        <f t="shared" si="52"/>
        <v>0</v>
      </c>
      <c r="X73">
        <f t="shared" si="53"/>
        <v>0</v>
      </c>
      <c r="Y73">
        <f t="shared" si="54"/>
        <v>0</v>
      </c>
      <c r="AA73">
        <v>101098006</v>
      </c>
      <c r="AB73">
        <f t="shared" si="55"/>
        <v>0</v>
      </c>
      <c r="AC73">
        <f>ROUND((ES73),6)</f>
        <v>0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56"/>
        <v>0</v>
      </c>
      <c r="AH73">
        <f>(EW73)</f>
        <v>0</v>
      </c>
      <c r="AI73">
        <f>(EX73)</f>
        <v>0</v>
      </c>
      <c r="AJ73">
        <f t="shared" si="57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0</f>
        <v>0</v>
      </c>
      <c r="CQ73">
        <f>0</f>
        <v>0</v>
      </c>
      <c r="CR73">
        <f>0</f>
        <v>0</v>
      </c>
      <c r="CS73">
        <f>0</f>
        <v>0</v>
      </c>
      <c r="CT73">
        <f>0</f>
        <v>0</v>
      </c>
      <c r="CU73">
        <f>0</f>
        <v>0</v>
      </c>
      <c r="CV73">
        <f>0</f>
        <v>0</v>
      </c>
      <c r="CW73">
        <f>0</f>
        <v>0</v>
      </c>
      <c r="CX73">
        <f>0</f>
        <v>0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134</v>
      </c>
      <c r="DW73" t="s">
        <v>134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100159992</v>
      </c>
      <c r="EF73">
        <v>3</v>
      </c>
      <c r="EG73" t="s">
        <v>126</v>
      </c>
      <c r="EH73">
        <v>0</v>
      </c>
      <c r="EI73" t="s">
        <v>3</v>
      </c>
      <c r="EJ73">
        <v>2</v>
      </c>
      <c r="EK73">
        <v>108001</v>
      </c>
      <c r="EL73" t="s">
        <v>127</v>
      </c>
      <c r="EM73" t="s">
        <v>128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274903907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8"/>
        <v>0</v>
      </c>
      <c r="GM73">
        <f t="shared" si="59"/>
        <v>605.80999999999995</v>
      </c>
      <c r="GN73">
        <f t="shared" si="60"/>
        <v>0</v>
      </c>
      <c r="GO73">
        <f t="shared" si="61"/>
        <v>605.80999999999995</v>
      </c>
      <c r="GP73">
        <f t="shared" si="62"/>
        <v>0</v>
      </c>
      <c r="GR73">
        <v>0</v>
      </c>
      <c r="GS73">
        <v>3</v>
      </c>
      <c r="GT73">
        <v>0</v>
      </c>
      <c r="GU73" t="s">
        <v>3</v>
      </c>
      <c r="GV73">
        <f t="shared" si="63"/>
        <v>0</v>
      </c>
      <c r="GW73">
        <v>1</v>
      </c>
      <c r="GX73">
        <f t="shared" si="64"/>
        <v>0</v>
      </c>
      <c r="HA73">
        <v>0</v>
      </c>
      <c r="HB73">
        <v>0</v>
      </c>
      <c r="HC73">
        <f>0</f>
        <v>0</v>
      </c>
      <c r="HE73" t="s">
        <v>3</v>
      </c>
      <c r="HF73" t="s">
        <v>3</v>
      </c>
      <c r="HM73" t="s">
        <v>3</v>
      </c>
      <c r="HN73" t="s">
        <v>129</v>
      </c>
      <c r="HO73" t="s">
        <v>130</v>
      </c>
      <c r="HP73" t="s">
        <v>127</v>
      </c>
      <c r="HQ73" t="s">
        <v>127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E74" t="s">
        <v>140</v>
      </c>
      <c r="F74" t="s">
        <v>141</v>
      </c>
      <c r="G74" t="s">
        <v>142</v>
      </c>
      <c r="H74" t="s">
        <v>143</v>
      </c>
      <c r="I74">
        <v>236.48</v>
      </c>
      <c r="J74">
        <v>0</v>
      </c>
      <c r="K74">
        <v>236.48</v>
      </c>
      <c r="O74">
        <f>ROUND(CP74,2)</f>
        <v>226625.88</v>
      </c>
      <c r="P74">
        <f>ROUND(CQ74*I74,2)</f>
        <v>226625.88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51"/>
        <v>0</v>
      </c>
      <c r="U74">
        <f>ROUND(CV74*I74,7)</f>
        <v>0</v>
      </c>
      <c r="V74">
        <f>ROUND(CW74*I74,7)</f>
        <v>0</v>
      </c>
      <c r="W74">
        <f t="shared" si="52"/>
        <v>0</v>
      </c>
      <c r="X74">
        <f t="shared" si="53"/>
        <v>0</v>
      </c>
      <c r="Y74">
        <f t="shared" si="54"/>
        <v>0</v>
      </c>
      <c r="AA74">
        <v>101098006</v>
      </c>
      <c r="AB74">
        <f t="shared" si="55"/>
        <v>958.33</v>
      </c>
      <c r="AC74">
        <f>ROUND((ES74),6)</f>
        <v>958.33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56"/>
        <v>0</v>
      </c>
      <c r="AH74">
        <f>(EW74)</f>
        <v>0</v>
      </c>
      <c r="AI74">
        <f>(EX74)</f>
        <v>0</v>
      </c>
      <c r="AJ74">
        <f t="shared" si="57"/>
        <v>0</v>
      </c>
      <c r="AK74">
        <v>958.33</v>
      </c>
      <c r="AL74">
        <v>958.33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144</v>
      </c>
      <c r="BM74">
        <v>500001</v>
      </c>
      <c r="BN74">
        <v>0</v>
      </c>
      <c r="BO74" t="s">
        <v>3</v>
      </c>
      <c r="BP74">
        <v>0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(P74+Q74+S74+R74)</f>
        <v>226625.88</v>
      </c>
      <c r="CQ74">
        <f>ROUND(AL74*BC74,2)</f>
        <v>958.33</v>
      </c>
      <c r="CR74">
        <f>ROUND(AM74*BB74,2)</f>
        <v>0</v>
      </c>
      <c r="CS74">
        <f>ROUND(AN74*BS74,2)</f>
        <v>0</v>
      </c>
      <c r="CT74">
        <f>ROUND(AO74*BA74,2)</f>
        <v>0</v>
      </c>
      <c r="CU74">
        <f>AG74</f>
        <v>0</v>
      </c>
      <c r="CV74">
        <f>AH74</f>
        <v>0</v>
      </c>
      <c r="CW74">
        <f>AI74</f>
        <v>0</v>
      </c>
      <c r="CX74">
        <f>AJ74</f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143</v>
      </c>
      <c r="DW74" t="s">
        <v>143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100160048</v>
      </c>
      <c r="EF74">
        <v>8</v>
      </c>
      <c r="EG74" t="s">
        <v>145</v>
      </c>
      <c r="EH74">
        <v>0</v>
      </c>
      <c r="EI74" t="s">
        <v>3</v>
      </c>
      <c r="EJ74">
        <v>1</v>
      </c>
      <c r="EK74">
        <v>500001</v>
      </c>
      <c r="EL74" t="s">
        <v>146</v>
      </c>
      <c r="EM74" t="s">
        <v>147</v>
      </c>
      <c r="EO74" t="s">
        <v>3</v>
      </c>
      <c r="EQ74">
        <v>0</v>
      </c>
      <c r="ER74">
        <v>958.33</v>
      </c>
      <c r="ES74">
        <v>958.33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E74">
        <v>573.70000000000005</v>
      </c>
      <c r="GF74">
        <v>1745995632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58"/>
        <v>0</v>
      </c>
      <c r="GM74">
        <f t="shared" si="59"/>
        <v>226625.88</v>
      </c>
      <c r="GN74">
        <f t="shared" si="60"/>
        <v>226625.88</v>
      </c>
      <c r="GO74">
        <f t="shared" si="61"/>
        <v>0</v>
      </c>
      <c r="GP74">
        <f t="shared" si="62"/>
        <v>0</v>
      </c>
      <c r="GR74">
        <v>3</v>
      </c>
      <c r="GS74">
        <v>3</v>
      </c>
      <c r="GT74">
        <v>0</v>
      </c>
      <c r="GU74" t="s">
        <v>3</v>
      </c>
      <c r="GV74">
        <f t="shared" si="63"/>
        <v>0</v>
      </c>
      <c r="GW74">
        <v>1</v>
      </c>
      <c r="GX74">
        <f t="shared" si="64"/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ROW(SmtRes!A34)</f>
        <v>34</v>
      </c>
      <c r="D75">
        <f>ROW(EtalonRes!A34)</f>
        <v>34</v>
      </c>
      <c r="E75" t="s">
        <v>148</v>
      </c>
      <c r="F75" t="s">
        <v>149</v>
      </c>
      <c r="G75" t="s">
        <v>150</v>
      </c>
      <c r="H75" t="s">
        <v>124</v>
      </c>
      <c r="I75">
        <f>ROUND(7992.72/100,7)</f>
        <v>79.927199999999999</v>
      </c>
      <c r="J75">
        <v>0</v>
      </c>
      <c r="K75">
        <f>ROUND(7992.72/100,7)</f>
        <v>79.927199999999999</v>
      </c>
      <c r="O75">
        <f>ROUND(CP75,2)</f>
        <v>1068962.77</v>
      </c>
      <c r="P75">
        <f>SUMIF(SmtRes!AQ23:'SmtRes'!AQ34,"=1",SmtRes!DF23:'SmtRes'!DF34)</f>
        <v>44958.44</v>
      </c>
      <c r="Q75">
        <f>SUMIF(SmtRes!AQ23:'SmtRes'!AQ34,"=1",SmtRes!DG23:'SmtRes'!DG34)</f>
        <v>171183.16999999998</v>
      </c>
      <c r="R75">
        <f>SUMIF(SmtRes!AQ23:'SmtRes'!AQ34,"=1",SmtRes!DH23:'SmtRes'!DH34)</f>
        <v>141151.93</v>
      </c>
      <c r="S75">
        <f>SUMIF(SmtRes!AQ23:'SmtRes'!AQ34,"=1",SmtRes!DI23:'SmtRes'!DI34)</f>
        <v>711669.23</v>
      </c>
      <c r="T75">
        <f t="shared" si="51"/>
        <v>0</v>
      </c>
      <c r="U75">
        <f>SUMIF(SmtRes!AQ23:'SmtRes'!AQ34,"=1",SmtRes!CV23:'SmtRes'!CV34)</f>
        <v>907.97299199999998</v>
      </c>
      <c r="V75">
        <f>SUMIF(SmtRes!AQ23:'SmtRes'!AQ34,"=1",SmtRes!CW23:'SmtRes'!CW34)</f>
        <v>150.263136</v>
      </c>
      <c r="W75">
        <f t="shared" si="52"/>
        <v>0</v>
      </c>
      <c r="X75">
        <f t="shared" si="53"/>
        <v>827236.53</v>
      </c>
      <c r="Y75">
        <f t="shared" si="54"/>
        <v>434938.79</v>
      </c>
      <c r="AA75">
        <v>101098006</v>
      </c>
      <c r="AB75">
        <f t="shared" si="55"/>
        <v>11598.208698</v>
      </c>
      <c r="AC75">
        <f>ROUND((SUM(SmtRes!BQ23:'SmtRes'!BQ34)),6)</f>
        <v>563.00269800000001</v>
      </c>
      <c r="AD75">
        <f>ROUND((((SUM(SmtRes!BR23:'SmtRes'!BR34))-(SUM(SmtRes!BS23:'SmtRes'!BS34)))+AE75),6)</f>
        <v>2131.2379999999998</v>
      </c>
      <c r="AE75">
        <f>ROUND((SUM(SmtRes!BS23:'SmtRes'!BS34)),6)</f>
        <v>1766.0062</v>
      </c>
      <c r="AF75">
        <f>ROUND((SUM(SmtRes!BT23:'SmtRes'!BT34)),6)</f>
        <v>8903.9680000000008</v>
      </c>
      <c r="AG75">
        <f t="shared" si="56"/>
        <v>0</v>
      </c>
      <c r="AH75">
        <f>(SUM(SmtRes!BU23:'SmtRes'!BU34))</f>
        <v>11.36</v>
      </c>
      <c r="AI75">
        <f>(SUM(SmtRes!BV23:'SmtRes'!BV34))</f>
        <v>1.88</v>
      </c>
      <c r="AJ75">
        <f t="shared" si="57"/>
        <v>0</v>
      </c>
      <c r="AK75">
        <v>13364.2148984</v>
      </c>
      <c r="AL75">
        <v>563.00269839999999</v>
      </c>
      <c r="AM75">
        <v>2131.2380000000003</v>
      </c>
      <c r="AN75">
        <v>1766.0061999999998</v>
      </c>
      <c r="AO75">
        <v>8903.9679999999989</v>
      </c>
      <c r="AP75">
        <v>0</v>
      </c>
      <c r="AQ75">
        <v>11.36</v>
      </c>
      <c r="AR75">
        <v>1.88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151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(P75+Q75+S75+R75)</f>
        <v>1068962.77</v>
      </c>
      <c r="CQ75">
        <f>SUMIF(SmtRes!AQ23:'SmtRes'!AQ34,"=1",SmtRes!AA23:'SmtRes'!AA34)</f>
        <v>210921.91999999998</v>
      </c>
      <c r="CR75">
        <f>SUMIF(SmtRes!AQ23:'SmtRes'!AQ34,"=1",SmtRes!AB23:'SmtRes'!AB34)</f>
        <v>2251.4900000000002</v>
      </c>
      <c r="CS75">
        <f>SUMIF(SmtRes!AQ23:'SmtRes'!AQ34,"=1",SmtRes!AC23:'SmtRes'!AC34)</f>
        <v>1878.73</v>
      </c>
      <c r="CT75">
        <f>SUMIF(SmtRes!AQ23:'SmtRes'!AQ34,"=1",SmtRes!AD23:'SmtRes'!AD34)</f>
        <v>783.8</v>
      </c>
      <c r="CU75">
        <f>AG75</f>
        <v>0</v>
      </c>
      <c r="CV75">
        <f>SUMIF(SmtRes!AQ23:'SmtRes'!AQ34,"=1",SmtRes!BU23:'SmtRes'!BU34)</f>
        <v>11.36</v>
      </c>
      <c r="CW75">
        <f>SUMIF(SmtRes!AQ23:'SmtRes'!AQ34,"=1",SmtRes!BV23:'SmtRes'!BV34)</f>
        <v>1.88</v>
      </c>
      <c r="CX75">
        <f>AJ75</f>
        <v>0</v>
      </c>
      <c r="CY75">
        <f>(((S75+R75)*AT75)/100)</f>
        <v>827236.52519999992</v>
      </c>
      <c r="CZ75">
        <f>(((S75+R75)*AU75)/100)</f>
        <v>434938.79159999994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124</v>
      </c>
      <c r="DW75" t="s">
        <v>124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100159992</v>
      </c>
      <c r="EF75">
        <v>3</v>
      </c>
      <c r="EG75" t="s">
        <v>126</v>
      </c>
      <c r="EH75">
        <v>0</v>
      </c>
      <c r="EI75" t="s">
        <v>3</v>
      </c>
      <c r="EJ75">
        <v>2</v>
      </c>
      <c r="EK75">
        <v>108001</v>
      </c>
      <c r="EL75" t="s">
        <v>127</v>
      </c>
      <c r="EM75" t="s">
        <v>128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11.36</v>
      </c>
      <c r="EX75">
        <v>1.88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1975519550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58"/>
        <v>0</v>
      </c>
      <c r="GM75">
        <f t="shared" si="59"/>
        <v>2331138.09</v>
      </c>
      <c r="GN75">
        <f t="shared" si="60"/>
        <v>0</v>
      </c>
      <c r="GO75">
        <f t="shared" si="61"/>
        <v>2331138.09</v>
      </c>
      <c r="GP75">
        <f t="shared" si="62"/>
        <v>0</v>
      </c>
      <c r="GR75">
        <v>0</v>
      </c>
      <c r="GS75">
        <v>3</v>
      </c>
      <c r="GT75">
        <v>0</v>
      </c>
      <c r="GU75" t="s">
        <v>3</v>
      </c>
      <c r="GV75">
        <f t="shared" si="63"/>
        <v>0</v>
      </c>
      <c r="GW75">
        <v>1</v>
      </c>
      <c r="GX75">
        <f t="shared" si="64"/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129</v>
      </c>
      <c r="HO75" t="s">
        <v>130</v>
      </c>
      <c r="HP75" t="s">
        <v>127</v>
      </c>
      <c r="HQ75" t="s">
        <v>127</v>
      </c>
      <c r="HS75">
        <v>0</v>
      </c>
      <c r="IK75">
        <v>0</v>
      </c>
    </row>
    <row r="76" spans="1:245" x14ac:dyDescent="0.25">
      <c r="A76">
        <v>18</v>
      </c>
      <c r="B76">
        <v>1</v>
      </c>
      <c r="C76">
        <v>34</v>
      </c>
      <c r="E76" t="s">
        <v>152</v>
      </c>
      <c r="F76" t="s">
        <v>132</v>
      </c>
      <c r="G76" t="s">
        <v>133</v>
      </c>
      <c r="H76" t="s">
        <v>134</v>
      </c>
      <c r="I76">
        <f>J76</f>
        <v>2</v>
      </c>
      <c r="J76">
        <v>2</v>
      </c>
      <c r="K76">
        <v>2</v>
      </c>
      <c r="O76">
        <f>ROUND(P76,2)</f>
        <v>14233.38</v>
      </c>
      <c r="P76">
        <f>ROUND(ROUND(ROUND(SUMIF(SmtRes!AQ23:'SmtRes'!AQ34,"=1",SmtRes!CU23:'SmtRes'!CU34),2),2)*I76/100,2)</f>
        <v>14233.38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51"/>
        <v>0</v>
      </c>
      <c r="U76">
        <f>ROUND(CV76*I76,7)</f>
        <v>0</v>
      </c>
      <c r="V76">
        <f>ROUND(CW76*I76,7)</f>
        <v>0</v>
      </c>
      <c r="W76">
        <f t="shared" si="52"/>
        <v>0</v>
      </c>
      <c r="X76">
        <f t="shared" si="53"/>
        <v>0</v>
      </c>
      <c r="Y76">
        <f t="shared" si="54"/>
        <v>0</v>
      </c>
      <c r="AA76">
        <v>101098006</v>
      </c>
      <c r="AB76">
        <f t="shared" si="55"/>
        <v>0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56"/>
        <v>0</v>
      </c>
      <c r="AH76">
        <f>(EW76)</f>
        <v>0</v>
      </c>
      <c r="AI76">
        <f>(EX76)</f>
        <v>0</v>
      </c>
      <c r="AJ76">
        <f t="shared" si="57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3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0</f>
        <v>0</v>
      </c>
      <c r="CQ76">
        <f>0</f>
        <v>0</v>
      </c>
      <c r="CR76">
        <f>0</f>
        <v>0</v>
      </c>
      <c r="CS76">
        <f>0</f>
        <v>0</v>
      </c>
      <c r="CT76">
        <f>0</f>
        <v>0</v>
      </c>
      <c r="CU76">
        <f>0</f>
        <v>0</v>
      </c>
      <c r="CV76">
        <f>0</f>
        <v>0</v>
      </c>
      <c r="CW76">
        <f>0</f>
        <v>0</v>
      </c>
      <c r="CX76">
        <f>0</f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134</v>
      </c>
      <c r="DW76" t="s">
        <v>134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100159992</v>
      </c>
      <c r="EF76">
        <v>3</v>
      </c>
      <c r="EG76" t="s">
        <v>126</v>
      </c>
      <c r="EH76">
        <v>0</v>
      </c>
      <c r="EI76" t="s">
        <v>3</v>
      </c>
      <c r="EJ76">
        <v>2</v>
      </c>
      <c r="EK76">
        <v>108001</v>
      </c>
      <c r="EL76" t="s">
        <v>127</v>
      </c>
      <c r="EM76" t="s">
        <v>128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274903907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58"/>
        <v>0</v>
      </c>
      <c r="GM76">
        <f t="shared" si="59"/>
        <v>14233.38</v>
      </c>
      <c r="GN76">
        <f t="shared" si="60"/>
        <v>0</v>
      </c>
      <c r="GO76">
        <f t="shared" si="61"/>
        <v>14233.38</v>
      </c>
      <c r="GP76">
        <f t="shared" si="62"/>
        <v>0</v>
      </c>
      <c r="GR76">
        <v>0</v>
      </c>
      <c r="GS76">
        <v>3</v>
      </c>
      <c r="GT76">
        <v>0</v>
      </c>
      <c r="GU76" t="s">
        <v>3</v>
      </c>
      <c r="GV76">
        <f t="shared" si="63"/>
        <v>0</v>
      </c>
      <c r="GW76">
        <v>1</v>
      </c>
      <c r="GX76">
        <f t="shared" si="64"/>
        <v>0</v>
      </c>
      <c r="HA76">
        <v>0</v>
      </c>
      <c r="HB76">
        <v>0</v>
      </c>
      <c r="HC76">
        <f>0</f>
        <v>0</v>
      </c>
      <c r="HE76" t="s">
        <v>3</v>
      </c>
      <c r="HF76" t="s">
        <v>3</v>
      </c>
      <c r="HM76" t="s">
        <v>3</v>
      </c>
      <c r="HN76" t="s">
        <v>129</v>
      </c>
      <c r="HO76" t="s">
        <v>130</v>
      </c>
      <c r="HP76" t="s">
        <v>127</v>
      </c>
      <c r="HQ76" t="s">
        <v>127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ROW(SmtRes!A41)</f>
        <v>41</v>
      </c>
      <c r="D77">
        <f>ROW(EtalonRes!A41)</f>
        <v>41</v>
      </c>
      <c r="E77" t="s">
        <v>153</v>
      </c>
      <c r="F77" t="s">
        <v>154</v>
      </c>
      <c r="G77" t="s">
        <v>155</v>
      </c>
      <c r="H77" t="s">
        <v>124</v>
      </c>
      <c r="I77">
        <f>ROUND(2664.24/100,7)</f>
        <v>26.642399999999999</v>
      </c>
      <c r="J77">
        <v>0</v>
      </c>
      <c r="K77">
        <f>ROUND(2664.24/100,7)</f>
        <v>26.642399999999999</v>
      </c>
      <c r="O77">
        <f>ROUND(CP77,2)</f>
        <v>157790.82</v>
      </c>
      <c r="P77">
        <f>SUMIF(SmtRes!AQ35:'SmtRes'!AQ41,"=1",SmtRes!DF35:'SmtRes'!DF41)</f>
        <v>1410.54</v>
      </c>
      <c r="Q77">
        <f>SUMIF(SmtRes!AQ35:'SmtRes'!AQ41,"=1",SmtRes!DG35:'SmtRes'!DG41)</f>
        <v>12436.11</v>
      </c>
      <c r="R77">
        <f>SUMIF(SmtRes!AQ35:'SmtRes'!AQ41,"=1",SmtRes!DH35:'SmtRes'!DH41)</f>
        <v>7364.57</v>
      </c>
      <c r="S77">
        <f>SUMIF(SmtRes!AQ35:'SmtRes'!AQ41,"=1",SmtRes!DI35:'SmtRes'!DI41)</f>
        <v>136579.6</v>
      </c>
      <c r="T77">
        <f t="shared" si="51"/>
        <v>0</v>
      </c>
      <c r="U77">
        <f>SUMIF(SmtRes!AQ35:'SmtRes'!AQ41,"=1",SmtRes!CV35:'SmtRes'!CV41)</f>
        <v>191.82527999999999</v>
      </c>
      <c r="V77">
        <f>SUMIF(SmtRes!AQ35:'SmtRes'!AQ41,"=1",SmtRes!CW35:'SmtRes'!CW41)</f>
        <v>7.9927200000000003</v>
      </c>
      <c r="W77">
        <f t="shared" si="52"/>
        <v>0</v>
      </c>
      <c r="X77">
        <f t="shared" si="53"/>
        <v>129549.75</v>
      </c>
      <c r="Y77">
        <f t="shared" si="54"/>
        <v>66214.320000000007</v>
      </c>
      <c r="AA77">
        <v>101098006</v>
      </c>
      <c r="AB77">
        <f t="shared" si="55"/>
        <v>5627.7048999999997</v>
      </c>
      <c r="AC77">
        <f>ROUND((SUM(SmtRes!BQ35:'SmtRes'!BQ41)),6)</f>
        <v>34.5259</v>
      </c>
      <c r="AD77">
        <f>ROUND((((SUM(SmtRes!BR35:'SmtRes'!BR41))-(SUM(SmtRes!BS35:'SmtRes'!BS41)))+AE77),6)</f>
        <v>466.779</v>
      </c>
      <c r="AE77">
        <f>ROUND((SUM(SmtRes!BS35:'SmtRes'!BS41)),6)</f>
        <v>276.423</v>
      </c>
      <c r="AF77">
        <f>ROUND((SUM(SmtRes!BT35:'SmtRes'!BT41)),6)</f>
        <v>5126.3999999999996</v>
      </c>
      <c r="AG77">
        <f t="shared" si="56"/>
        <v>0</v>
      </c>
      <c r="AH77">
        <f>(SUM(SmtRes!BU35:'SmtRes'!BU41))</f>
        <v>7.2</v>
      </c>
      <c r="AI77">
        <f>(SUM(SmtRes!BV35:'SmtRes'!BV41))</f>
        <v>0.3</v>
      </c>
      <c r="AJ77">
        <f t="shared" si="57"/>
        <v>0</v>
      </c>
      <c r="AK77">
        <v>5904.1279000000004</v>
      </c>
      <c r="AL77">
        <v>34.525900000000007</v>
      </c>
      <c r="AM77">
        <v>466.779</v>
      </c>
      <c r="AN77">
        <v>276.423</v>
      </c>
      <c r="AO77">
        <v>5126.4000000000005</v>
      </c>
      <c r="AP77">
        <v>0</v>
      </c>
      <c r="AQ77">
        <v>7.2</v>
      </c>
      <c r="AR77">
        <v>0.3</v>
      </c>
      <c r="AS77">
        <v>0</v>
      </c>
      <c r="AT77">
        <v>90</v>
      </c>
      <c r="AU77">
        <v>46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156</v>
      </c>
      <c r="BM77">
        <v>110001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90</v>
      </c>
      <c r="CA77">
        <v>46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(P77+Q77+S77+R77)</f>
        <v>157790.82</v>
      </c>
      <c r="CQ77">
        <f>SUMIF(SmtRes!AQ35:'SmtRes'!AQ41,"=1",SmtRes!AA35:'SmtRes'!AA41)</f>
        <v>841.71</v>
      </c>
      <c r="CR77">
        <f>SUMIF(SmtRes!AQ35:'SmtRes'!AQ41,"=1",SmtRes!AB35:'SmtRes'!AB41)</f>
        <v>1555.93</v>
      </c>
      <c r="CS77">
        <f>SUMIF(SmtRes!AQ35:'SmtRes'!AQ41,"=1",SmtRes!AC35:'SmtRes'!AC41)</f>
        <v>921.41</v>
      </c>
      <c r="CT77">
        <f>SUMIF(SmtRes!AQ35:'SmtRes'!AQ41,"=1",SmtRes!AD35:'SmtRes'!AD41)</f>
        <v>712</v>
      </c>
      <c r="CU77">
        <f>AG77</f>
        <v>0</v>
      </c>
      <c r="CV77">
        <f>SUMIF(SmtRes!AQ35:'SmtRes'!AQ41,"=1",SmtRes!BU35:'SmtRes'!BU41)</f>
        <v>7.2</v>
      </c>
      <c r="CW77">
        <f>SUMIF(SmtRes!AQ35:'SmtRes'!AQ41,"=1",SmtRes!BV35:'SmtRes'!BV41)</f>
        <v>0.3</v>
      </c>
      <c r="CX77">
        <f>AJ77</f>
        <v>0</v>
      </c>
      <c r="CY77">
        <f>(((S77+R77)*AT77)/100)</f>
        <v>129549.75300000001</v>
      </c>
      <c r="CZ77">
        <f>(((S77+R77)*AU77)/100)</f>
        <v>66214.318200000009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124</v>
      </c>
      <c r="DW77" t="s">
        <v>124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100159995</v>
      </c>
      <c r="EF77">
        <v>3</v>
      </c>
      <c r="EG77" t="s">
        <v>126</v>
      </c>
      <c r="EH77">
        <v>0</v>
      </c>
      <c r="EI77" t="s">
        <v>3</v>
      </c>
      <c r="EJ77">
        <v>2</v>
      </c>
      <c r="EK77">
        <v>110001</v>
      </c>
      <c r="EL77" t="s">
        <v>157</v>
      </c>
      <c r="EM77" t="s">
        <v>158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7.2</v>
      </c>
      <c r="EX77">
        <v>0.3</v>
      </c>
      <c r="EY77">
        <v>0</v>
      </c>
      <c r="FQ77">
        <v>0</v>
      </c>
      <c r="FR77">
        <v>0</v>
      </c>
      <c r="FS77">
        <v>0</v>
      </c>
      <c r="FX77">
        <v>90</v>
      </c>
      <c r="FY77">
        <v>46</v>
      </c>
      <c r="GA77" t="s">
        <v>3</v>
      </c>
      <c r="GD77">
        <v>1</v>
      </c>
      <c r="GF77">
        <v>-100871796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8"/>
        <v>0</v>
      </c>
      <c r="GM77">
        <f t="shared" si="59"/>
        <v>353554.89</v>
      </c>
      <c r="GN77">
        <f t="shared" si="60"/>
        <v>0</v>
      </c>
      <c r="GO77">
        <f t="shared" si="61"/>
        <v>353554.89</v>
      </c>
      <c r="GP77">
        <f t="shared" si="62"/>
        <v>0</v>
      </c>
      <c r="GR77">
        <v>0</v>
      </c>
      <c r="GS77">
        <v>3</v>
      </c>
      <c r="GT77">
        <v>0</v>
      </c>
      <c r="GU77" t="s">
        <v>3</v>
      </c>
      <c r="GV77">
        <f t="shared" si="63"/>
        <v>0</v>
      </c>
      <c r="GW77">
        <v>1</v>
      </c>
      <c r="GX77">
        <f t="shared" si="64"/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159</v>
      </c>
      <c r="HO77" t="s">
        <v>160</v>
      </c>
      <c r="HP77" t="s">
        <v>157</v>
      </c>
      <c r="HQ77" t="s">
        <v>157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41</v>
      </c>
      <c r="E78" t="s">
        <v>161</v>
      </c>
      <c r="F78" t="s">
        <v>132</v>
      </c>
      <c r="G78" t="s">
        <v>133</v>
      </c>
      <c r="H78" t="s">
        <v>134</v>
      </c>
      <c r="I78">
        <f>J78</f>
        <v>2</v>
      </c>
      <c r="J78">
        <v>2</v>
      </c>
      <c r="K78">
        <v>2</v>
      </c>
      <c r="O78">
        <f>ROUND(P78,2)</f>
        <v>2731.59</v>
      </c>
      <c r="P78">
        <f>ROUND(ROUND(ROUND(SUMIF(SmtRes!AQ35:'SmtRes'!AQ41,"=1",SmtRes!CU35:'SmtRes'!CU41),2),2)*I78/100,2)</f>
        <v>2731.59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1"/>
        <v>0</v>
      </c>
      <c r="U78">
        <f>ROUND(CV78*I78,7)</f>
        <v>0</v>
      </c>
      <c r="V78">
        <f>ROUND(CW78*I78,7)</f>
        <v>0</v>
      </c>
      <c r="W78">
        <f t="shared" si="52"/>
        <v>0</v>
      </c>
      <c r="X78">
        <f t="shared" si="53"/>
        <v>0</v>
      </c>
      <c r="Y78">
        <f t="shared" si="54"/>
        <v>0</v>
      </c>
      <c r="AA78">
        <v>101098006</v>
      </c>
      <c r="AB78">
        <f t="shared" si="55"/>
        <v>0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56"/>
        <v>0</v>
      </c>
      <c r="AH78">
        <f>(EW78)</f>
        <v>0</v>
      </c>
      <c r="AI78">
        <f>(EX78)</f>
        <v>0</v>
      </c>
      <c r="AJ78">
        <f t="shared" si="57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90</v>
      </c>
      <c r="AU78">
        <v>46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3</v>
      </c>
      <c r="BM78">
        <v>110001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90</v>
      </c>
      <c r="CA78">
        <v>46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0</f>
        <v>0</v>
      </c>
      <c r="CQ78">
        <f>0</f>
        <v>0</v>
      </c>
      <c r="CR78">
        <f>0</f>
        <v>0</v>
      </c>
      <c r="CS78">
        <f>0</f>
        <v>0</v>
      </c>
      <c r="CT78">
        <f>0</f>
        <v>0</v>
      </c>
      <c r="CU78">
        <f>0</f>
        <v>0</v>
      </c>
      <c r="CV78">
        <f>0</f>
        <v>0</v>
      </c>
      <c r="CW78">
        <f>0</f>
        <v>0</v>
      </c>
      <c r="CX78">
        <f>0</f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134</v>
      </c>
      <c r="DW78" t="s">
        <v>134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100159995</v>
      </c>
      <c r="EF78">
        <v>3</v>
      </c>
      <c r="EG78" t="s">
        <v>126</v>
      </c>
      <c r="EH78">
        <v>0</v>
      </c>
      <c r="EI78" t="s">
        <v>3</v>
      </c>
      <c r="EJ78">
        <v>2</v>
      </c>
      <c r="EK78">
        <v>110001</v>
      </c>
      <c r="EL78" t="s">
        <v>157</v>
      </c>
      <c r="EM78" t="s">
        <v>158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90</v>
      </c>
      <c r="FY78">
        <v>46</v>
      </c>
      <c r="GA78" t="s">
        <v>3</v>
      </c>
      <c r="GD78">
        <v>1</v>
      </c>
      <c r="GF78">
        <v>274903907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58"/>
        <v>0</v>
      </c>
      <c r="GM78">
        <f t="shared" si="59"/>
        <v>2731.59</v>
      </c>
      <c r="GN78">
        <f t="shared" si="60"/>
        <v>0</v>
      </c>
      <c r="GO78">
        <f t="shared" si="61"/>
        <v>2731.59</v>
      </c>
      <c r="GP78">
        <f t="shared" si="62"/>
        <v>0</v>
      </c>
      <c r="GR78">
        <v>0</v>
      </c>
      <c r="GS78">
        <v>3</v>
      </c>
      <c r="GT78">
        <v>0</v>
      </c>
      <c r="GU78" t="s">
        <v>3</v>
      </c>
      <c r="GV78">
        <f t="shared" si="63"/>
        <v>0</v>
      </c>
      <c r="GW78">
        <v>1</v>
      </c>
      <c r="GX78">
        <f t="shared" si="64"/>
        <v>0</v>
      </c>
      <c r="HA78">
        <v>0</v>
      </c>
      <c r="HB78">
        <v>0</v>
      </c>
      <c r="HC78">
        <f>0</f>
        <v>0</v>
      </c>
      <c r="HE78" t="s">
        <v>3</v>
      </c>
      <c r="HF78" t="s">
        <v>3</v>
      </c>
      <c r="HM78" t="s">
        <v>3</v>
      </c>
      <c r="HN78" t="s">
        <v>159</v>
      </c>
      <c r="HO78" t="s">
        <v>160</v>
      </c>
      <c r="HP78" t="s">
        <v>157</v>
      </c>
      <c r="HQ78" t="s">
        <v>157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C79">
        <f>ROW(SmtRes!A48)</f>
        <v>48</v>
      </c>
      <c r="D79">
        <f>ROW(EtalonRes!A48)</f>
        <v>48</v>
      </c>
      <c r="E79" t="s">
        <v>162</v>
      </c>
      <c r="F79" t="s">
        <v>163</v>
      </c>
      <c r="G79" t="s">
        <v>164</v>
      </c>
      <c r="H79" t="s">
        <v>124</v>
      </c>
      <c r="I79">
        <f>ROUND(-2664.24/100,7)</f>
        <v>-26.642399999999999</v>
      </c>
      <c r="J79">
        <v>0</v>
      </c>
      <c r="K79">
        <f>ROUND(-2664.24/100,7)</f>
        <v>-26.642399999999999</v>
      </c>
      <c r="O79">
        <f>ROUND(CP79,2)</f>
        <v>-92385.48</v>
      </c>
      <c r="P79">
        <f>SUMIF(SmtRes!AQ42:'SmtRes'!AQ48,"=1",SmtRes!DF42:'SmtRes'!DF48)</f>
        <v>-1410.54</v>
      </c>
      <c r="Q79">
        <f>SUMIF(SmtRes!AQ42:'SmtRes'!AQ48,"=1",SmtRes!DG42:'SmtRes'!DG48)</f>
        <v>-8290.74</v>
      </c>
      <c r="R79">
        <f>SUMIF(SmtRes!AQ42:'SmtRes'!AQ48,"=1",SmtRes!DH42:'SmtRes'!DH48)</f>
        <v>-4909.71</v>
      </c>
      <c r="S79">
        <f>SUMIF(SmtRes!AQ42:'SmtRes'!AQ48,"=1",SmtRes!DI42:'SmtRes'!DI48)</f>
        <v>-77774.490000000005</v>
      </c>
      <c r="T79">
        <f t="shared" si="51"/>
        <v>0</v>
      </c>
      <c r="U79">
        <f>SUMIF(SmtRes!AQ42:'SmtRes'!AQ48,"=1",SmtRes!CV42:'SmtRes'!CV48)</f>
        <v>-109.23384</v>
      </c>
      <c r="V79">
        <f>SUMIF(SmtRes!AQ42:'SmtRes'!AQ48,"=1",SmtRes!CW42:'SmtRes'!CW48)</f>
        <v>-5.3284799999999999</v>
      </c>
      <c r="W79">
        <f t="shared" si="52"/>
        <v>0</v>
      </c>
      <c r="X79">
        <f t="shared" si="53"/>
        <v>-74415.78</v>
      </c>
      <c r="Y79">
        <f t="shared" si="54"/>
        <v>-38034.730000000003</v>
      </c>
      <c r="AA79">
        <v>101098006</v>
      </c>
      <c r="AB79">
        <f t="shared" si="55"/>
        <v>3264.9119000000001</v>
      </c>
      <c r="AC79">
        <f>ROUND((SUM(SmtRes!BQ42:'SmtRes'!BQ48)),6)</f>
        <v>34.5259</v>
      </c>
      <c r="AD79">
        <f>ROUND((((SUM(SmtRes!BR42:'SmtRes'!BR48))-(SUM(SmtRes!BS42:'SmtRes'!BS48)))+AE79),6)</f>
        <v>311.18599999999998</v>
      </c>
      <c r="AE79">
        <f>ROUND((SUM(SmtRes!BS42:'SmtRes'!BS48)),6)</f>
        <v>184.28200000000001</v>
      </c>
      <c r="AF79">
        <f>ROUND((SUM(SmtRes!BT42:'SmtRes'!BT48)),6)</f>
        <v>2919.2</v>
      </c>
      <c r="AG79">
        <f t="shared" si="56"/>
        <v>0</v>
      </c>
      <c r="AH79">
        <f>(SUM(SmtRes!BU42:'SmtRes'!BU48))</f>
        <v>4.0999999999999996</v>
      </c>
      <c r="AI79">
        <f>(SUM(SmtRes!BV42:'SmtRes'!BV48))</f>
        <v>0.2</v>
      </c>
      <c r="AJ79">
        <f t="shared" si="57"/>
        <v>0</v>
      </c>
      <c r="AK79">
        <v>3449.1939000000002</v>
      </c>
      <c r="AL79">
        <v>34.525900000000007</v>
      </c>
      <c r="AM79">
        <v>311.18600000000004</v>
      </c>
      <c r="AN79">
        <v>184.28200000000001</v>
      </c>
      <c r="AO79">
        <v>2919.2</v>
      </c>
      <c r="AP79">
        <v>0</v>
      </c>
      <c r="AQ79">
        <v>4.0999999999999996</v>
      </c>
      <c r="AR79">
        <v>0.2</v>
      </c>
      <c r="AS79">
        <v>0</v>
      </c>
      <c r="AT79">
        <v>90</v>
      </c>
      <c r="AU79">
        <v>46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165</v>
      </c>
      <c r="BM79">
        <v>110001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90</v>
      </c>
      <c r="CA79">
        <v>46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(P79+Q79+S79+R79)</f>
        <v>-92385.48000000001</v>
      </c>
      <c r="CQ79">
        <f>SUMIF(SmtRes!AQ42:'SmtRes'!AQ48,"=1",SmtRes!AA42:'SmtRes'!AA48)</f>
        <v>841.71</v>
      </c>
      <c r="CR79">
        <f>SUMIF(SmtRes!AQ42:'SmtRes'!AQ48,"=1",SmtRes!AB42:'SmtRes'!AB48)</f>
        <v>1555.93</v>
      </c>
      <c r="CS79">
        <f>SUMIF(SmtRes!AQ42:'SmtRes'!AQ48,"=1",SmtRes!AC42:'SmtRes'!AC48)</f>
        <v>921.41</v>
      </c>
      <c r="CT79">
        <f>SUMIF(SmtRes!AQ42:'SmtRes'!AQ48,"=1",SmtRes!AD42:'SmtRes'!AD48)</f>
        <v>712</v>
      </c>
      <c r="CU79">
        <f>AG79</f>
        <v>0</v>
      </c>
      <c r="CV79">
        <f>SUMIF(SmtRes!AQ42:'SmtRes'!AQ48,"=1",SmtRes!BU42:'SmtRes'!BU48)</f>
        <v>4.0999999999999996</v>
      </c>
      <c r="CW79">
        <f>SUMIF(SmtRes!AQ42:'SmtRes'!AQ48,"=1",SmtRes!BV42:'SmtRes'!BV48)</f>
        <v>0.2</v>
      </c>
      <c r="CX79">
        <f>AJ79</f>
        <v>0</v>
      </c>
      <c r="CY79">
        <f>(((S79+R79)*AT79)/100)</f>
        <v>-74415.780000000013</v>
      </c>
      <c r="CZ79">
        <f>(((S79+R79)*AU79)/100)</f>
        <v>-38034.732000000004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124</v>
      </c>
      <c r="DW79" t="s">
        <v>124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100159995</v>
      </c>
      <c r="EF79">
        <v>3</v>
      </c>
      <c r="EG79" t="s">
        <v>126</v>
      </c>
      <c r="EH79">
        <v>0</v>
      </c>
      <c r="EI79" t="s">
        <v>3</v>
      </c>
      <c r="EJ79">
        <v>2</v>
      </c>
      <c r="EK79">
        <v>110001</v>
      </c>
      <c r="EL79" t="s">
        <v>157</v>
      </c>
      <c r="EM79" t="s">
        <v>158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4.0999999999999996</v>
      </c>
      <c r="EX79">
        <v>0.2</v>
      </c>
      <c r="EY79">
        <v>0</v>
      </c>
      <c r="FQ79">
        <v>0</v>
      </c>
      <c r="FR79">
        <v>0</v>
      </c>
      <c r="FS79">
        <v>0</v>
      </c>
      <c r="FX79">
        <v>90</v>
      </c>
      <c r="FY79">
        <v>46</v>
      </c>
      <c r="GA79" t="s">
        <v>3</v>
      </c>
      <c r="GD79">
        <v>1</v>
      </c>
      <c r="GF79">
        <v>1363418715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58"/>
        <v>0</v>
      </c>
      <c r="GM79">
        <f t="shared" si="59"/>
        <v>-204835.99</v>
      </c>
      <c r="GN79">
        <f t="shared" si="60"/>
        <v>0</v>
      </c>
      <c r="GO79">
        <f t="shared" si="61"/>
        <v>-204835.99</v>
      </c>
      <c r="GP79">
        <f t="shared" si="62"/>
        <v>0</v>
      </c>
      <c r="GR79">
        <v>0</v>
      </c>
      <c r="GS79">
        <v>3</v>
      </c>
      <c r="GT79">
        <v>0</v>
      </c>
      <c r="GU79" t="s">
        <v>3</v>
      </c>
      <c r="GV79">
        <f t="shared" si="63"/>
        <v>0</v>
      </c>
      <c r="GW79">
        <v>1</v>
      </c>
      <c r="GX79">
        <f t="shared" si="64"/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159</v>
      </c>
      <c r="HO79" t="s">
        <v>160</v>
      </c>
      <c r="HP79" t="s">
        <v>157</v>
      </c>
      <c r="HQ79" t="s">
        <v>157</v>
      </c>
      <c r="HS79">
        <v>0</v>
      </c>
      <c r="IK79">
        <v>0</v>
      </c>
    </row>
    <row r="80" spans="1:245" x14ac:dyDescent="0.25">
      <c r="A80">
        <v>18</v>
      </c>
      <c r="B80">
        <v>1</v>
      </c>
      <c r="C80">
        <v>48</v>
      </c>
      <c r="E80" t="s">
        <v>166</v>
      </c>
      <c r="F80" t="s">
        <v>132</v>
      </c>
      <c r="G80" t="s">
        <v>133</v>
      </c>
      <c r="H80" t="s">
        <v>134</v>
      </c>
      <c r="I80">
        <f>J80</f>
        <v>2</v>
      </c>
      <c r="J80">
        <v>2</v>
      </c>
      <c r="K80">
        <v>2</v>
      </c>
      <c r="O80">
        <f>ROUND(P80,2)</f>
        <v>-1555.49</v>
      </c>
      <c r="P80">
        <f>ROUND(ROUND(ROUND(SUMIF(SmtRes!AQ42:'SmtRes'!AQ48,"=1",SmtRes!CU42:'SmtRes'!CU48),2),2)*I80/100,2)</f>
        <v>-1555.49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51"/>
        <v>0</v>
      </c>
      <c r="U80">
        <f>ROUND(CV80*I80,7)</f>
        <v>0</v>
      </c>
      <c r="V80">
        <f>ROUND(CW80*I80,7)</f>
        <v>0</v>
      </c>
      <c r="W80">
        <f t="shared" si="52"/>
        <v>0</v>
      </c>
      <c r="X80">
        <f t="shared" si="53"/>
        <v>0</v>
      </c>
      <c r="Y80">
        <f t="shared" si="54"/>
        <v>0</v>
      </c>
      <c r="AA80">
        <v>101098006</v>
      </c>
      <c r="AB80">
        <f t="shared" si="55"/>
        <v>0</v>
      </c>
      <c r="AC80">
        <f>ROUND((ES80),6)</f>
        <v>0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56"/>
        <v>0</v>
      </c>
      <c r="AH80">
        <f>(EW80)</f>
        <v>0</v>
      </c>
      <c r="AI80">
        <f>(EX80)</f>
        <v>0</v>
      </c>
      <c r="AJ80">
        <f t="shared" si="57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90</v>
      </c>
      <c r="AU80">
        <v>46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3</v>
      </c>
      <c r="BM80">
        <v>110001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90</v>
      </c>
      <c r="CA80">
        <v>46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0</f>
        <v>0</v>
      </c>
      <c r="CQ80">
        <f>0</f>
        <v>0</v>
      </c>
      <c r="CR80">
        <f>0</f>
        <v>0</v>
      </c>
      <c r="CS80">
        <f>0</f>
        <v>0</v>
      </c>
      <c r="CT80">
        <f>0</f>
        <v>0</v>
      </c>
      <c r="CU80">
        <f>0</f>
        <v>0</v>
      </c>
      <c r="CV80">
        <f>0</f>
        <v>0</v>
      </c>
      <c r="CW80">
        <f>0</f>
        <v>0</v>
      </c>
      <c r="CX80">
        <f>0</f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134</v>
      </c>
      <c r="DW80" t="s">
        <v>134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100159995</v>
      </c>
      <c r="EF80">
        <v>3</v>
      </c>
      <c r="EG80" t="s">
        <v>126</v>
      </c>
      <c r="EH80">
        <v>0</v>
      </c>
      <c r="EI80" t="s">
        <v>3</v>
      </c>
      <c r="EJ80">
        <v>2</v>
      </c>
      <c r="EK80">
        <v>110001</v>
      </c>
      <c r="EL80" t="s">
        <v>157</v>
      </c>
      <c r="EM80" t="s">
        <v>158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90</v>
      </c>
      <c r="FY80">
        <v>46</v>
      </c>
      <c r="GA80" t="s">
        <v>3</v>
      </c>
      <c r="GD80">
        <v>1</v>
      </c>
      <c r="GF80">
        <v>274903907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58"/>
        <v>0</v>
      </c>
      <c r="GM80">
        <f t="shared" si="59"/>
        <v>-1555.49</v>
      </c>
      <c r="GN80">
        <f t="shared" si="60"/>
        <v>0</v>
      </c>
      <c r="GO80">
        <f t="shared" si="61"/>
        <v>-1555.49</v>
      </c>
      <c r="GP80">
        <f t="shared" si="62"/>
        <v>0</v>
      </c>
      <c r="GR80">
        <v>0</v>
      </c>
      <c r="GS80">
        <v>3</v>
      </c>
      <c r="GT80">
        <v>0</v>
      </c>
      <c r="GU80" t="s">
        <v>3</v>
      </c>
      <c r="GV80">
        <f t="shared" si="63"/>
        <v>0</v>
      </c>
      <c r="GW80">
        <v>1</v>
      </c>
      <c r="GX80">
        <f t="shared" si="64"/>
        <v>0</v>
      </c>
      <c r="HA80">
        <v>0</v>
      </c>
      <c r="HB80">
        <v>0</v>
      </c>
      <c r="HC80">
        <f>0</f>
        <v>0</v>
      </c>
      <c r="HE80" t="s">
        <v>3</v>
      </c>
      <c r="HF80" t="s">
        <v>3</v>
      </c>
      <c r="HM80" t="s">
        <v>3</v>
      </c>
      <c r="HN80" t="s">
        <v>159</v>
      </c>
      <c r="HO80" t="s">
        <v>160</v>
      </c>
      <c r="HP80" t="s">
        <v>157</v>
      </c>
      <c r="HQ80" t="s">
        <v>157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ROW(SmtRes!A52)</f>
        <v>52</v>
      </c>
      <c r="D81">
        <f>ROW(EtalonRes!A52)</f>
        <v>52</v>
      </c>
      <c r="E81" t="s">
        <v>167</v>
      </c>
      <c r="F81" t="s">
        <v>168</v>
      </c>
      <c r="G81" t="s">
        <v>169</v>
      </c>
      <c r="H81" t="s">
        <v>124</v>
      </c>
      <c r="I81">
        <f>ROUND(636/100,7)</f>
        <v>6.36</v>
      </c>
      <c r="J81">
        <v>0</v>
      </c>
      <c r="K81">
        <f>ROUND(636/100,7)</f>
        <v>6.36</v>
      </c>
      <c r="O81">
        <f>ROUND(CP81,2)</f>
        <v>18803.47</v>
      </c>
      <c r="P81">
        <f>SUMIF(SmtRes!AQ49:'SmtRes'!AQ52,"=1",SmtRes!DF49:'SmtRes'!DF52)</f>
        <v>0</v>
      </c>
      <c r="Q81">
        <f>SUMIF(SmtRes!AQ49:'SmtRes'!AQ52,"=1",SmtRes!DG49:'SmtRes'!DG52)</f>
        <v>1385.75</v>
      </c>
      <c r="R81">
        <f>SUMIF(SmtRes!AQ49:'SmtRes'!AQ52,"=1",SmtRes!DH49:'SmtRes'!DH52)</f>
        <v>1733.7</v>
      </c>
      <c r="S81">
        <f>SUMIF(SmtRes!AQ49:'SmtRes'!AQ52,"=1",SmtRes!DI49:'SmtRes'!DI52)</f>
        <v>15684.02</v>
      </c>
      <c r="T81">
        <f t="shared" si="51"/>
        <v>0</v>
      </c>
      <c r="U81">
        <f>SUMIF(SmtRes!AQ49:'SmtRes'!AQ52,"=1",SmtRes!CV49:'SmtRes'!CV52)</f>
        <v>23.404800000000002</v>
      </c>
      <c r="V81">
        <f>SUMIF(SmtRes!AQ49:'SmtRes'!AQ52,"=1",SmtRes!CW49:'SmtRes'!CW52)</f>
        <v>2.1623999999999999</v>
      </c>
      <c r="W81">
        <f t="shared" si="52"/>
        <v>0</v>
      </c>
      <c r="X81">
        <f t="shared" si="53"/>
        <v>16895.189999999999</v>
      </c>
      <c r="Y81">
        <f t="shared" si="54"/>
        <v>8883.0400000000009</v>
      </c>
      <c r="AA81">
        <v>101098006</v>
      </c>
      <c r="AB81">
        <f t="shared" si="55"/>
        <v>2683.9272000000001</v>
      </c>
      <c r="AC81">
        <f>ROUND((0),6)</f>
        <v>0</v>
      </c>
      <c r="AD81">
        <f>ROUND((((SUM(SmtRes!BR49:'SmtRes'!BR52))-(SUM(SmtRes!BS49:'SmtRes'!BS52)))+AE81),6)</f>
        <v>217.88560000000001</v>
      </c>
      <c r="AE81">
        <f>ROUND((SUM(SmtRes!BS49:'SmtRes'!BS52)),6)</f>
        <v>272.59500000000003</v>
      </c>
      <c r="AF81">
        <f>ROUND((SUM(SmtRes!BT49:'SmtRes'!BT52)),6)</f>
        <v>2466.0416</v>
      </c>
      <c r="AG81">
        <f t="shared" si="56"/>
        <v>0</v>
      </c>
      <c r="AH81">
        <f>(SUM(SmtRes!BU49:'SmtRes'!BU52))</f>
        <v>3.68</v>
      </c>
      <c r="AI81">
        <f>(SUM(SmtRes!BV49:'SmtRes'!BV52))</f>
        <v>0.34</v>
      </c>
      <c r="AJ81">
        <f t="shared" si="57"/>
        <v>0</v>
      </c>
      <c r="AK81">
        <v>2956.5222000000003</v>
      </c>
      <c r="AL81">
        <v>0</v>
      </c>
      <c r="AM81">
        <v>217.88560000000004</v>
      </c>
      <c r="AN81">
        <v>272.59500000000003</v>
      </c>
      <c r="AO81">
        <v>2466.0416</v>
      </c>
      <c r="AP81">
        <v>0</v>
      </c>
      <c r="AQ81">
        <v>3.68</v>
      </c>
      <c r="AR81">
        <v>0.34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170</v>
      </c>
      <c r="BM81">
        <v>108001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18803.47</v>
      </c>
      <c r="CQ81">
        <f>SUMIF(SmtRes!AQ49:'SmtRes'!AQ52,"=1",SmtRes!AA49:'SmtRes'!AA52)</f>
        <v>0</v>
      </c>
      <c r="CR81">
        <f>SUMIF(SmtRes!AQ49:'SmtRes'!AQ52,"=1",SmtRes!AB49:'SmtRes'!AB52)</f>
        <v>640.84</v>
      </c>
      <c r="CS81">
        <f>SUMIF(SmtRes!AQ49:'SmtRes'!AQ52,"=1",SmtRes!AC49:'SmtRes'!AC52)</f>
        <v>801.75</v>
      </c>
      <c r="CT81">
        <f>SUMIF(SmtRes!AQ49:'SmtRes'!AQ52,"=1",SmtRes!AD49:'SmtRes'!AD52)</f>
        <v>670.12</v>
      </c>
      <c r="CU81">
        <f>AG81</f>
        <v>0</v>
      </c>
      <c r="CV81">
        <f>SUMIF(SmtRes!AQ49:'SmtRes'!AQ52,"=1",SmtRes!BU49:'SmtRes'!BU52)</f>
        <v>3.68</v>
      </c>
      <c r="CW81">
        <f>SUMIF(SmtRes!AQ49:'SmtRes'!AQ52,"=1",SmtRes!BV49:'SmtRes'!BV52)</f>
        <v>0.34</v>
      </c>
      <c r="CX81">
        <f>AJ81</f>
        <v>0</v>
      </c>
      <c r="CY81">
        <f>(((S81+R81)*AT81)/100)</f>
        <v>16895.188399999999</v>
      </c>
      <c r="CZ81">
        <f>(((S81+R81)*AU81)/100)</f>
        <v>8883.0372000000007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124</v>
      </c>
      <c r="DW81" t="s">
        <v>124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100159992</v>
      </c>
      <c r="EF81">
        <v>3</v>
      </c>
      <c r="EG81" t="s">
        <v>126</v>
      </c>
      <c r="EH81">
        <v>0</v>
      </c>
      <c r="EI81" t="s">
        <v>3</v>
      </c>
      <c r="EJ81">
        <v>2</v>
      </c>
      <c r="EK81">
        <v>108001</v>
      </c>
      <c r="EL81" t="s">
        <v>127</v>
      </c>
      <c r="EM81" t="s">
        <v>128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3.68</v>
      </c>
      <c r="EX81">
        <v>0.34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-1481413545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58"/>
        <v>0</v>
      </c>
      <c r="GM81">
        <f t="shared" si="59"/>
        <v>44581.7</v>
      </c>
      <c r="GN81">
        <f t="shared" si="60"/>
        <v>0</v>
      </c>
      <c r="GO81">
        <f t="shared" si="61"/>
        <v>44581.7</v>
      </c>
      <c r="GP81">
        <f t="shared" si="62"/>
        <v>0</v>
      </c>
      <c r="GR81">
        <v>0</v>
      </c>
      <c r="GS81">
        <v>3</v>
      </c>
      <c r="GT81">
        <v>0</v>
      </c>
      <c r="GU81" t="s">
        <v>3</v>
      </c>
      <c r="GV81">
        <f t="shared" si="63"/>
        <v>0</v>
      </c>
      <c r="GW81">
        <v>1</v>
      </c>
      <c r="GX81">
        <f t="shared" si="64"/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129</v>
      </c>
      <c r="HO81" t="s">
        <v>130</v>
      </c>
      <c r="HP81" t="s">
        <v>127</v>
      </c>
      <c r="HQ81" t="s">
        <v>127</v>
      </c>
      <c r="HS81">
        <v>0</v>
      </c>
      <c r="IK81">
        <v>0</v>
      </c>
    </row>
    <row r="82" spans="1:245" x14ac:dyDescent="0.25">
      <c r="A82">
        <v>18</v>
      </c>
      <c r="B82">
        <v>1</v>
      </c>
      <c r="C82">
        <v>52</v>
      </c>
      <c r="E82" t="s">
        <v>171</v>
      </c>
      <c r="F82" t="s">
        <v>132</v>
      </c>
      <c r="G82" t="s">
        <v>133</v>
      </c>
      <c r="H82" t="s">
        <v>134</v>
      </c>
      <c r="I82">
        <f>J82</f>
        <v>2</v>
      </c>
      <c r="J82">
        <v>2</v>
      </c>
      <c r="K82">
        <v>2</v>
      </c>
      <c r="O82">
        <f>ROUND(P82,2)</f>
        <v>313.68</v>
      </c>
      <c r="P82">
        <f>ROUND(ROUND(ROUND(SUMIF(SmtRes!AQ49:'SmtRes'!AQ52,"=1",SmtRes!CU49:'SmtRes'!CU52),2),2)*I82/100,2)</f>
        <v>313.68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51"/>
        <v>0</v>
      </c>
      <c r="U82">
        <f>ROUND(CV82*I82,7)</f>
        <v>0</v>
      </c>
      <c r="V82">
        <f>ROUND(CW82*I82,7)</f>
        <v>0</v>
      </c>
      <c r="W82">
        <f t="shared" si="52"/>
        <v>0</v>
      </c>
      <c r="X82">
        <f t="shared" si="53"/>
        <v>0</v>
      </c>
      <c r="Y82">
        <f t="shared" si="54"/>
        <v>0</v>
      </c>
      <c r="AA82">
        <v>101098006</v>
      </c>
      <c r="AB82">
        <f t="shared" si="55"/>
        <v>0</v>
      </c>
      <c r="AC82">
        <f>ROUND((ES82),6)</f>
        <v>0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56"/>
        <v>0</v>
      </c>
      <c r="AH82">
        <f>(EW82)</f>
        <v>0</v>
      </c>
      <c r="AI82">
        <f>(EX82)</f>
        <v>0</v>
      </c>
      <c r="AJ82">
        <f t="shared" si="57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3</v>
      </c>
      <c r="BM82">
        <v>108001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0</f>
        <v>0</v>
      </c>
      <c r="CQ82">
        <f>0</f>
        <v>0</v>
      </c>
      <c r="CR82">
        <f>0</f>
        <v>0</v>
      </c>
      <c r="CS82">
        <f>0</f>
        <v>0</v>
      </c>
      <c r="CT82">
        <f>0</f>
        <v>0</v>
      </c>
      <c r="CU82">
        <f>0</f>
        <v>0</v>
      </c>
      <c r="CV82">
        <f>0</f>
        <v>0</v>
      </c>
      <c r="CW82">
        <f>0</f>
        <v>0</v>
      </c>
      <c r="CX82">
        <f>0</f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134</v>
      </c>
      <c r="DW82" t="s">
        <v>134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100159992</v>
      </c>
      <c r="EF82">
        <v>3</v>
      </c>
      <c r="EG82" t="s">
        <v>126</v>
      </c>
      <c r="EH82">
        <v>0</v>
      </c>
      <c r="EI82" t="s">
        <v>3</v>
      </c>
      <c r="EJ82">
        <v>2</v>
      </c>
      <c r="EK82">
        <v>108001</v>
      </c>
      <c r="EL82" t="s">
        <v>127</v>
      </c>
      <c r="EM82" t="s">
        <v>128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274903907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58"/>
        <v>0</v>
      </c>
      <c r="GM82">
        <f t="shared" si="59"/>
        <v>313.68</v>
      </c>
      <c r="GN82">
        <f t="shared" si="60"/>
        <v>0</v>
      </c>
      <c r="GO82">
        <f t="shared" si="61"/>
        <v>313.68</v>
      </c>
      <c r="GP82">
        <f t="shared" si="62"/>
        <v>0</v>
      </c>
      <c r="GR82">
        <v>0</v>
      </c>
      <c r="GS82">
        <v>3</v>
      </c>
      <c r="GT82">
        <v>0</v>
      </c>
      <c r="GU82" t="s">
        <v>3</v>
      </c>
      <c r="GV82">
        <f t="shared" si="63"/>
        <v>0</v>
      </c>
      <c r="GW82">
        <v>1</v>
      </c>
      <c r="GX82">
        <f t="shared" si="64"/>
        <v>0</v>
      </c>
      <c r="HA82">
        <v>0</v>
      </c>
      <c r="HB82">
        <v>0</v>
      </c>
      <c r="HC82">
        <f>0</f>
        <v>0</v>
      </c>
      <c r="HE82" t="s">
        <v>3</v>
      </c>
      <c r="HF82" t="s">
        <v>3</v>
      </c>
      <c r="HM82" t="s">
        <v>3</v>
      </c>
      <c r="HN82" t="s">
        <v>129</v>
      </c>
      <c r="HO82" t="s">
        <v>130</v>
      </c>
      <c r="HP82" t="s">
        <v>127</v>
      </c>
      <c r="HQ82" t="s">
        <v>127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ROW(SmtRes!A56)</f>
        <v>56</v>
      </c>
      <c r="D83">
        <f>ROW(EtalonRes!A56)</f>
        <v>56</v>
      </c>
      <c r="E83" t="s">
        <v>172</v>
      </c>
      <c r="F83" t="s">
        <v>173</v>
      </c>
      <c r="G83" t="s">
        <v>174</v>
      </c>
      <c r="H83" t="s">
        <v>124</v>
      </c>
      <c r="I83">
        <f>ROUND((34+636)/100,7)</f>
        <v>6.7</v>
      </c>
      <c r="J83">
        <v>0</v>
      </c>
      <c r="K83">
        <f>ROUND((34+636)/100,7)</f>
        <v>6.7</v>
      </c>
      <c r="O83">
        <f>ROUND(CP83,2)</f>
        <v>27398.28</v>
      </c>
      <c r="P83">
        <f>SUMIF(SmtRes!AQ53:'SmtRes'!AQ56,"=1",SmtRes!DF53:'SmtRes'!DF56)</f>
        <v>0</v>
      </c>
      <c r="Q83">
        <f>SUMIF(SmtRes!AQ53:'SmtRes'!AQ56,"=1",SmtRes!DG53:'SmtRes'!DG56)</f>
        <v>2876.73</v>
      </c>
      <c r="R83">
        <f>SUMIF(SmtRes!AQ53:'SmtRes'!AQ56,"=1",SmtRes!DH53:'SmtRes'!DH56)</f>
        <v>3599.06</v>
      </c>
      <c r="S83">
        <f>SUMIF(SmtRes!AQ53:'SmtRes'!AQ56,"=1",SmtRes!DI53:'SmtRes'!DI56)</f>
        <v>20922.490000000002</v>
      </c>
      <c r="T83">
        <f t="shared" si="51"/>
        <v>0</v>
      </c>
      <c r="U83">
        <f>SUMIF(SmtRes!AQ53:'SmtRes'!AQ56,"=1",SmtRes!CV53:'SmtRes'!CV56)</f>
        <v>31.222000000000001</v>
      </c>
      <c r="V83">
        <f>SUMIF(SmtRes!AQ53:'SmtRes'!AQ56,"=1",SmtRes!CW53:'SmtRes'!CW56)</f>
        <v>4.4889999999999999</v>
      </c>
      <c r="W83">
        <f t="shared" si="52"/>
        <v>0</v>
      </c>
      <c r="X83">
        <f t="shared" si="53"/>
        <v>23785.9</v>
      </c>
      <c r="Y83">
        <f t="shared" si="54"/>
        <v>12505.99</v>
      </c>
      <c r="AA83">
        <v>101098006</v>
      </c>
      <c r="AB83">
        <f t="shared" si="55"/>
        <v>3552.1219999999998</v>
      </c>
      <c r="AC83">
        <f>ROUND((0),6)</f>
        <v>0</v>
      </c>
      <c r="AD83">
        <f>ROUND((((SUM(SmtRes!BR53:'SmtRes'!BR56))-(SUM(SmtRes!BS53:'SmtRes'!BS56)))+AE83),6)</f>
        <v>429.36279999999999</v>
      </c>
      <c r="AE83">
        <f>ROUND((SUM(SmtRes!BS53:'SmtRes'!BS56)),6)</f>
        <v>537.17250000000001</v>
      </c>
      <c r="AF83">
        <f>ROUND((SUM(SmtRes!BT53:'SmtRes'!BT56)),6)</f>
        <v>3122.7592</v>
      </c>
      <c r="AG83">
        <f t="shared" si="56"/>
        <v>0</v>
      </c>
      <c r="AH83">
        <f>(SUM(SmtRes!BU53:'SmtRes'!BU56))</f>
        <v>4.66</v>
      </c>
      <c r="AI83">
        <f>(SUM(SmtRes!BV53:'SmtRes'!BV56))</f>
        <v>0.67</v>
      </c>
      <c r="AJ83">
        <f t="shared" si="57"/>
        <v>0</v>
      </c>
      <c r="AK83">
        <v>4089.2945</v>
      </c>
      <c r="AL83">
        <v>0</v>
      </c>
      <c r="AM83">
        <v>429.36280000000005</v>
      </c>
      <c r="AN83">
        <v>537.17250000000001</v>
      </c>
      <c r="AO83">
        <v>3122.7592</v>
      </c>
      <c r="AP83">
        <v>0</v>
      </c>
      <c r="AQ83">
        <v>4.66</v>
      </c>
      <c r="AR83">
        <v>0.67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175</v>
      </c>
      <c r="BM83">
        <v>108001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27398.280000000002</v>
      </c>
      <c r="CQ83">
        <f>SUMIF(SmtRes!AQ53:'SmtRes'!AQ56,"=1",SmtRes!AA53:'SmtRes'!AA56)</f>
        <v>0</v>
      </c>
      <c r="CR83">
        <f>SUMIF(SmtRes!AQ53:'SmtRes'!AQ56,"=1",SmtRes!AB53:'SmtRes'!AB56)</f>
        <v>640.84</v>
      </c>
      <c r="CS83">
        <f>SUMIF(SmtRes!AQ53:'SmtRes'!AQ56,"=1",SmtRes!AC53:'SmtRes'!AC56)</f>
        <v>801.75</v>
      </c>
      <c r="CT83">
        <f>SUMIF(SmtRes!AQ53:'SmtRes'!AQ56,"=1",SmtRes!AD53:'SmtRes'!AD56)</f>
        <v>670.12</v>
      </c>
      <c r="CU83">
        <f>AG83</f>
        <v>0</v>
      </c>
      <c r="CV83">
        <f>SUMIF(SmtRes!AQ53:'SmtRes'!AQ56,"=1",SmtRes!BU53:'SmtRes'!BU56)</f>
        <v>4.66</v>
      </c>
      <c r="CW83">
        <f>SUMIF(SmtRes!AQ53:'SmtRes'!AQ56,"=1",SmtRes!BV53:'SmtRes'!BV56)</f>
        <v>0.67</v>
      </c>
      <c r="CX83">
        <f>AJ83</f>
        <v>0</v>
      </c>
      <c r="CY83">
        <f>(((S83+R83)*AT83)/100)</f>
        <v>23785.9035</v>
      </c>
      <c r="CZ83">
        <f>(((S83+R83)*AU83)/100)</f>
        <v>12505.9905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124</v>
      </c>
      <c r="DW83" t="s">
        <v>124</v>
      </c>
      <c r="DX83">
        <v>100</v>
      </c>
      <c r="DZ83" t="s">
        <v>3</v>
      </c>
      <c r="EA83" t="s">
        <v>3</v>
      </c>
      <c r="EB83" t="s">
        <v>3</v>
      </c>
      <c r="EC83" t="s">
        <v>3</v>
      </c>
      <c r="EE83">
        <v>100159992</v>
      </c>
      <c r="EF83">
        <v>3</v>
      </c>
      <c r="EG83" t="s">
        <v>126</v>
      </c>
      <c r="EH83">
        <v>0</v>
      </c>
      <c r="EI83" t="s">
        <v>3</v>
      </c>
      <c r="EJ83">
        <v>2</v>
      </c>
      <c r="EK83">
        <v>108001</v>
      </c>
      <c r="EL83" t="s">
        <v>127</v>
      </c>
      <c r="EM83" t="s">
        <v>128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4.66</v>
      </c>
      <c r="EX83">
        <v>0.67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-215684911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58"/>
        <v>0</v>
      </c>
      <c r="GM83">
        <f t="shared" si="59"/>
        <v>63690.17</v>
      </c>
      <c r="GN83">
        <f t="shared" si="60"/>
        <v>0</v>
      </c>
      <c r="GO83">
        <f t="shared" si="61"/>
        <v>63690.17</v>
      </c>
      <c r="GP83">
        <f t="shared" si="62"/>
        <v>0</v>
      </c>
      <c r="GR83">
        <v>0</v>
      </c>
      <c r="GS83">
        <v>3</v>
      </c>
      <c r="GT83">
        <v>0</v>
      </c>
      <c r="GU83" t="s">
        <v>3</v>
      </c>
      <c r="GV83">
        <f t="shared" si="63"/>
        <v>0</v>
      </c>
      <c r="GW83">
        <v>1</v>
      </c>
      <c r="GX83">
        <f t="shared" si="64"/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129</v>
      </c>
      <c r="HO83" t="s">
        <v>130</v>
      </c>
      <c r="HP83" t="s">
        <v>127</v>
      </c>
      <c r="HQ83" t="s">
        <v>127</v>
      </c>
      <c r="HS83">
        <v>0</v>
      </c>
      <c r="IK83">
        <v>0</v>
      </c>
    </row>
    <row r="84" spans="1:245" x14ac:dyDescent="0.25">
      <c r="A84">
        <v>18</v>
      </c>
      <c r="B84">
        <v>1</v>
      </c>
      <c r="C84">
        <v>56</v>
      </c>
      <c r="E84" t="s">
        <v>176</v>
      </c>
      <c r="F84" t="s">
        <v>132</v>
      </c>
      <c r="G84" t="s">
        <v>133</v>
      </c>
      <c r="H84" t="s">
        <v>134</v>
      </c>
      <c r="I84">
        <f>J84</f>
        <v>2</v>
      </c>
      <c r="J84">
        <v>2</v>
      </c>
      <c r="K84">
        <v>2</v>
      </c>
      <c r="O84">
        <f>ROUND(P84,2)</f>
        <v>418.45</v>
      </c>
      <c r="P84">
        <f>ROUND(ROUND(ROUND(SUMIF(SmtRes!AQ53:'SmtRes'!AQ56,"=1",SmtRes!CU53:'SmtRes'!CU56),2),2)*I84/100,2)</f>
        <v>418.45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51"/>
        <v>0</v>
      </c>
      <c r="U84">
        <f>ROUND(CV84*I84,7)</f>
        <v>0</v>
      </c>
      <c r="V84">
        <f>ROUND(CW84*I84,7)</f>
        <v>0</v>
      </c>
      <c r="W84">
        <f t="shared" si="52"/>
        <v>0</v>
      </c>
      <c r="X84">
        <f t="shared" si="53"/>
        <v>0</v>
      </c>
      <c r="Y84">
        <f t="shared" si="54"/>
        <v>0</v>
      </c>
      <c r="AA84">
        <v>101098006</v>
      </c>
      <c r="AB84">
        <f t="shared" si="55"/>
        <v>0</v>
      </c>
      <c r="AC84">
        <f>ROUND((ES84),6)</f>
        <v>0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56"/>
        <v>0</v>
      </c>
      <c r="AH84">
        <f>(EW84)</f>
        <v>0</v>
      </c>
      <c r="AI84">
        <f>(EX84)</f>
        <v>0</v>
      </c>
      <c r="AJ84">
        <f t="shared" si="57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3</v>
      </c>
      <c r="BM84">
        <v>108001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0</f>
        <v>0</v>
      </c>
      <c r="CQ84">
        <f>0</f>
        <v>0</v>
      </c>
      <c r="CR84">
        <f>0</f>
        <v>0</v>
      </c>
      <c r="CS84">
        <f>0</f>
        <v>0</v>
      </c>
      <c r="CT84">
        <f>0</f>
        <v>0</v>
      </c>
      <c r="CU84">
        <f>0</f>
        <v>0</v>
      </c>
      <c r="CV84">
        <f>0</f>
        <v>0</v>
      </c>
      <c r="CW84">
        <f>0</f>
        <v>0</v>
      </c>
      <c r="CX84">
        <f>0</f>
        <v>0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134</v>
      </c>
      <c r="DW84" t="s">
        <v>134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100159992</v>
      </c>
      <c r="EF84">
        <v>3</v>
      </c>
      <c r="EG84" t="s">
        <v>126</v>
      </c>
      <c r="EH84">
        <v>0</v>
      </c>
      <c r="EI84" t="s">
        <v>3</v>
      </c>
      <c r="EJ84">
        <v>2</v>
      </c>
      <c r="EK84">
        <v>108001</v>
      </c>
      <c r="EL84" t="s">
        <v>127</v>
      </c>
      <c r="EM84" t="s">
        <v>128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274903907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58"/>
        <v>0</v>
      </c>
      <c r="GM84">
        <f t="shared" si="59"/>
        <v>418.45</v>
      </c>
      <c r="GN84">
        <f t="shared" si="60"/>
        <v>0</v>
      </c>
      <c r="GO84">
        <f t="shared" si="61"/>
        <v>418.45</v>
      </c>
      <c r="GP84">
        <f t="shared" si="62"/>
        <v>0</v>
      </c>
      <c r="GR84">
        <v>0</v>
      </c>
      <c r="GS84">
        <v>3</v>
      </c>
      <c r="GT84">
        <v>0</v>
      </c>
      <c r="GU84" t="s">
        <v>3</v>
      </c>
      <c r="GV84">
        <f t="shared" si="63"/>
        <v>0</v>
      </c>
      <c r="GW84">
        <v>1</v>
      </c>
      <c r="GX84">
        <f t="shared" si="64"/>
        <v>0</v>
      </c>
      <c r="HA84">
        <v>0</v>
      </c>
      <c r="HB84">
        <v>0</v>
      </c>
      <c r="HC84">
        <f>0</f>
        <v>0</v>
      </c>
      <c r="HE84" t="s">
        <v>3</v>
      </c>
      <c r="HF84" t="s">
        <v>3</v>
      </c>
      <c r="HM84" t="s">
        <v>3</v>
      </c>
      <c r="HN84" t="s">
        <v>129</v>
      </c>
      <c r="HO84" t="s">
        <v>130</v>
      </c>
      <c r="HP84" t="s">
        <v>127</v>
      </c>
      <c r="HQ84" t="s">
        <v>127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ROW(SmtRes!A60)</f>
        <v>60</v>
      </c>
      <c r="D85">
        <f>ROW(EtalonRes!A60)</f>
        <v>60</v>
      </c>
      <c r="E85" t="s">
        <v>177</v>
      </c>
      <c r="F85" t="s">
        <v>178</v>
      </c>
      <c r="G85" t="s">
        <v>179</v>
      </c>
      <c r="H85" t="s">
        <v>124</v>
      </c>
      <c r="I85">
        <f>ROUND(636/100,7)</f>
        <v>6.36</v>
      </c>
      <c r="J85">
        <v>0</v>
      </c>
      <c r="K85">
        <f>ROUND(636/100,7)</f>
        <v>6.36</v>
      </c>
      <c r="O85">
        <f>ROUND(CP85,2)</f>
        <v>23152.400000000001</v>
      </c>
      <c r="P85">
        <f>SUMIF(SmtRes!AQ57:'SmtRes'!AQ60,"=1",SmtRes!DF57:'SmtRes'!DF60)</f>
        <v>0</v>
      </c>
      <c r="Q85">
        <f>SUMIF(SmtRes!AQ57:'SmtRes'!AQ60,"=1",SmtRes!DG57:'SmtRes'!DG60)</f>
        <v>2730.75</v>
      </c>
      <c r="R85">
        <f>SUMIF(SmtRes!AQ57:'SmtRes'!AQ60,"=1",SmtRes!DH57:'SmtRes'!DH60)</f>
        <v>3416.42</v>
      </c>
      <c r="S85">
        <f>SUMIF(SmtRes!AQ57:'SmtRes'!AQ60,"=1",SmtRes!DI57:'SmtRes'!DI60)</f>
        <v>17005.23</v>
      </c>
      <c r="T85">
        <f t="shared" si="51"/>
        <v>0</v>
      </c>
      <c r="U85">
        <f>SUMIF(SmtRes!AQ57:'SmtRes'!AQ60,"=1",SmtRes!CV57:'SmtRes'!CV60)</f>
        <v>25.3764</v>
      </c>
      <c r="V85">
        <f>SUMIF(SmtRes!AQ57:'SmtRes'!AQ60,"=1",SmtRes!CW57:'SmtRes'!CW60)</f>
        <v>4.2611999999999997</v>
      </c>
      <c r="W85">
        <f t="shared" si="52"/>
        <v>0</v>
      </c>
      <c r="X85">
        <f t="shared" si="53"/>
        <v>19809</v>
      </c>
      <c r="Y85">
        <f t="shared" si="54"/>
        <v>10415.040000000001</v>
      </c>
      <c r="AA85">
        <v>101098006</v>
      </c>
      <c r="AB85">
        <f t="shared" si="55"/>
        <v>3103.1415999999999</v>
      </c>
      <c r="AC85">
        <f>ROUND((0),6)</f>
        <v>0</v>
      </c>
      <c r="AD85">
        <f>ROUND((((SUM(SmtRes!BR57:'SmtRes'!BR60))-(SUM(SmtRes!BS57:'SmtRes'!BS60)))+AE85),6)</f>
        <v>429.36279999999999</v>
      </c>
      <c r="AE85">
        <f>ROUND((SUM(SmtRes!BS57:'SmtRes'!BS60)),6)</f>
        <v>537.17250000000001</v>
      </c>
      <c r="AF85">
        <f>ROUND((SUM(SmtRes!BT57:'SmtRes'!BT60)),6)</f>
        <v>2673.7788</v>
      </c>
      <c r="AG85">
        <f t="shared" si="56"/>
        <v>0</v>
      </c>
      <c r="AH85">
        <f>(SUM(SmtRes!BU57:'SmtRes'!BU60))</f>
        <v>3.99</v>
      </c>
      <c r="AI85">
        <f>(SUM(SmtRes!BV57:'SmtRes'!BV60))</f>
        <v>0.67</v>
      </c>
      <c r="AJ85">
        <f t="shared" si="57"/>
        <v>0</v>
      </c>
      <c r="AK85">
        <v>3640.3141000000001</v>
      </c>
      <c r="AL85">
        <v>0</v>
      </c>
      <c r="AM85">
        <v>429.36280000000005</v>
      </c>
      <c r="AN85">
        <v>537.17250000000001</v>
      </c>
      <c r="AO85">
        <v>2673.7788</v>
      </c>
      <c r="AP85">
        <v>0</v>
      </c>
      <c r="AQ85">
        <v>3.99</v>
      </c>
      <c r="AR85">
        <v>0.67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180</v>
      </c>
      <c r="BM85">
        <v>108001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23152.400000000001</v>
      </c>
      <c r="CQ85">
        <f>SUMIF(SmtRes!AQ57:'SmtRes'!AQ60,"=1",SmtRes!AA57:'SmtRes'!AA60)</f>
        <v>0</v>
      </c>
      <c r="CR85">
        <f>SUMIF(SmtRes!AQ57:'SmtRes'!AQ60,"=1",SmtRes!AB57:'SmtRes'!AB60)</f>
        <v>640.84</v>
      </c>
      <c r="CS85">
        <f>SUMIF(SmtRes!AQ57:'SmtRes'!AQ60,"=1",SmtRes!AC57:'SmtRes'!AC60)</f>
        <v>801.75</v>
      </c>
      <c r="CT85">
        <f>SUMIF(SmtRes!AQ57:'SmtRes'!AQ60,"=1",SmtRes!AD57:'SmtRes'!AD60)</f>
        <v>670.12</v>
      </c>
      <c r="CU85">
        <f>AG85</f>
        <v>0</v>
      </c>
      <c r="CV85">
        <f>SUMIF(SmtRes!AQ57:'SmtRes'!AQ60,"=1",SmtRes!BU57:'SmtRes'!BU60)</f>
        <v>3.99</v>
      </c>
      <c r="CW85">
        <f>SUMIF(SmtRes!AQ57:'SmtRes'!AQ60,"=1",SmtRes!BV57:'SmtRes'!BV60)</f>
        <v>0.67</v>
      </c>
      <c r="CX85">
        <f>AJ85</f>
        <v>0</v>
      </c>
      <c r="CY85">
        <f>(((S85+R85)*AT85)/100)</f>
        <v>19809.000500000002</v>
      </c>
      <c r="CZ85">
        <f>(((S85+R85)*AU85)/100)</f>
        <v>10415.041499999999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124</v>
      </c>
      <c r="DW85" t="s">
        <v>124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100159992</v>
      </c>
      <c r="EF85">
        <v>3</v>
      </c>
      <c r="EG85" t="s">
        <v>126</v>
      </c>
      <c r="EH85">
        <v>0</v>
      </c>
      <c r="EI85" t="s">
        <v>3</v>
      </c>
      <c r="EJ85">
        <v>2</v>
      </c>
      <c r="EK85">
        <v>108001</v>
      </c>
      <c r="EL85" t="s">
        <v>127</v>
      </c>
      <c r="EM85" t="s">
        <v>128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3.99</v>
      </c>
      <c r="EX85">
        <v>0.67</v>
      </c>
      <c r="EY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1709710413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58"/>
        <v>0</v>
      </c>
      <c r="GM85">
        <f t="shared" si="59"/>
        <v>53376.44</v>
      </c>
      <c r="GN85">
        <f t="shared" si="60"/>
        <v>0</v>
      </c>
      <c r="GO85">
        <f t="shared" si="61"/>
        <v>53376.44</v>
      </c>
      <c r="GP85">
        <f t="shared" si="62"/>
        <v>0</v>
      </c>
      <c r="GR85">
        <v>0</v>
      </c>
      <c r="GS85">
        <v>3</v>
      </c>
      <c r="GT85">
        <v>0</v>
      </c>
      <c r="GU85" t="s">
        <v>3</v>
      </c>
      <c r="GV85">
        <f t="shared" si="63"/>
        <v>0</v>
      </c>
      <c r="GW85">
        <v>1</v>
      </c>
      <c r="GX85">
        <f t="shared" si="64"/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129</v>
      </c>
      <c r="HO85" t="s">
        <v>130</v>
      </c>
      <c r="HP85" t="s">
        <v>127</v>
      </c>
      <c r="HQ85" t="s">
        <v>127</v>
      </c>
      <c r="HS85">
        <v>0</v>
      </c>
      <c r="IK85">
        <v>0</v>
      </c>
    </row>
    <row r="86" spans="1:245" x14ac:dyDescent="0.25">
      <c r="A86">
        <v>18</v>
      </c>
      <c r="B86">
        <v>1</v>
      </c>
      <c r="C86">
        <v>60</v>
      </c>
      <c r="E86" t="s">
        <v>181</v>
      </c>
      <c r="F86" t="s">
        <v>132</v>
      </c>
      <c r="G86" t="s">
        <v>133</v>
      </c>
      <c r="H86" t="s">
        <v>134</v>
      </c>
      <c r="I86">
        <f>J86</f>
        <v>2</v>
      </c>
      <c r="J86">
        <v>2</v>
      </c>
      <c r="K86">
        <v>2</v>
      </c>
      <c r="O86">
        <f>ROUND(P86,2)</f>
        <v>340.1</v>
      </c>
      <c r="P86">
        <f>ROUND(ROUND(ROUND(SUMIF(SmtRes!AQ57:'SmtRes'!AQ60,"=1",SmtRes!CU57:'SmtRes'!CU60),2),2)*I86/100,2)</f>
        <v>340.1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 t="shared" si="51"/>
        <v>0</v>
      </c>
      <c r="U86">
        <f>ROUND(CV86*I86,7)</f>
        <v>0</v>
      </c>
      <c r="V86">
        <f>ROUND(CW86*I86,7)</f>
        <v>0</v>
      </c>
      <c r="W86">
        <f t="shared" si="52"/>
        <v>0</v>
      </c>
      <c r="X86">
        <f t="shared" si="53"/>
        <v>0</v>
      </c>
      <c r="Y86">
        <f t="shared" si="54"/>
        <v>0</v>
      </c>
      <c r="AA86">
        <v>101098006</v>
      </c>
      <c r="AB86">
        <f t="shared" si="55"/>
        <v>0</v>
      </c>
      <c r="AC86">
        <f>ROUND((ES86),6)</f>
        <v>0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56"/>
        <v>0</v>
      </c>
      <c r="AH86">
        <f>(EW86)</f>
        <v>0</v>
      </c>
      <c r="AI86">
        <f>(EX86)</f>
        <v>0</v>
      </c>
      <c r="AJ86">
        <f t="shared" si="57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108001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0</f>
        <v>0</v>
      </c>
      <c r="CQ86">
        <f>0</f>
        <v>0</v>
      </c>
      <c r="CR86">
        <f>0</f>
        <v>0</v>
      </c>
      <c r="CS86">
        <f>0</f>
        <v>0</v>
      </c>
      <c r="CT86">
        <f>0</f>
        <v>0</v>
      </c>
      <c r="CU86">
        <f>0</f>
        <v>0</v>
      </c>
      <c r="CV86">
        <f>0</f>
        <v>0</v>
      </c>
      <c r="CW86">
        <f>0</f>
        <v>0</v>
      </c>
      <c r="CX86">
        <f>0</f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134</v>
      </c>
      <c r="DW86" t="s">
        <v>134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100159992</v>
      </c>
      <c r="EF86">
        <v>3</v>
      </c>
      <c r="EG86" t="s">
        <v>126</v>
      </c>
      <c r="EH86">
        <v>0</v>
      </c>
      <c r="EI86" t="s">
        <v>3</v>
      </c>
      <c r="EJ86">
        <v>2</v>
      </c>
      <c r="EK86">
        <v>108001</v>
      </c>
      <c r="EL86" t="s">
        <v>127</v>
      </c>
      <c r="EM86" t="s">
        <v>128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274903907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58"/>
        <v>0</v>
      </c>
      <c r="GM86">
        <f t="shared" si="59"/>
        <v>340.1</v>
      </c>
      <c r="GN86">
        <f t="shared" si="60"/>
        <v>0</v>
      </c>
      <c r="GO86">
        <f t="shared" si="61"/>
        <v>340.1</v>
      </c>
      <c r="GP86">
        <f t="shared" si="62"/>
        <v>0</v>
      </c>
      <c r="GR86">
        <v>0</v>
      </c>
      <c r="GS86">
        <v>3</v>
      </c>
      <c r="GT86">
        <v>0</v>
      </c>
      <c r="GU86" t="s">
        <v>3</v>
      </c>
      <c r="GV86">
        <f t="shared" si="63"/>
        <v>0</v>
      </c>
      <c r="GW86">
        <v>1</v>
      </c>
      <c r="GX86">
        <f t="shared" si="64"/>
        <v>0</v>
      </c>
      <c r="HA86">
        <v>0</v>
      </c>
      <c r="HB86">
        <v>0</v>
      </c>
      <c r="HC86">
        <f>0</f>
        <v>0</v>
      </c>
      <c r="HE86" t="s">
        <v>3</v>
      </c>
      <c r="HF86" t="s">
        <v>3</v>
      </c>
      <c r="HM86" t="s">
        <v>3</v>
      </c>
      <c r="HN86" t="s">
        <v>129</v>
      </c>
      <c r="HO86" t="s">
        <v>130</v>
      </c>
      <c r="HP86" t="s">
        <v>127</v>
      </c>
      <c r="HQ86" t="s">
        <v>127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C87">
        <f>ROW(SmtRes!A66)</f>
        <v>66</v>
      </c>
      <c r="D87">
        <f>ROW(EtalonRes!A66)</f>
        <v>66</v>
      </c>
      <c r="E87" t="s">
        <v>3</v>
      </c>
      <c r="F87" t="s">
        <v>182</v>
      </c>
      <c r="G87" t="s">
        <v>183</v>
      </c>
      <c r="H87" t="s">
        <v>184</v>
      </c>
      <c r="I87">
        <v>0</v>
      </c>
      <c r="J87">
        <v>0</v>
      </c>
      <c r="K87">
        <v>0</v>
      </c>
      <c r="O87">
        <f>ROUND(CP87,2)</f>
        <v>0</v>
      </c>
      <c r="P87">
        <f>SUMIF(SmtRes!AQ61:'SmtRes'!AQ66,"=1",SmtRes!DF61:'SmtRes'!DF66)</f>
        <v>0</v>
      </c>
      <c r="Q87">
        <f>SUMIF(SmtRes!AQ61:'SmtRes'!AQ66,"=1",SmtRes!DG61:'SmtRes'!DG66)</f>
        <v>0</v>
      </c>
      <c r="R87">
        <f>SUMIF(SmtRes!AQ61:'SmtRes'!AQ66,"=1",SmtRes!DH61:'SmtRes'!DH66)</f>
        <v>0</v>
      </c>
      <c r="S87">
        <f>SUMIF(SmtRes!AQ61:'SmtRes'!AQ66,"=1",SmtRes!DI61:'SmtRes'!DI66)</f>
        <v>0</v>
      </c>
      <c r="T87">
        <f t="shared" si="51"/>
        <v>0</v>
      </c>
      <c r="U87">
        <f>SUMIF(SmtRes!AQ61:'SmtRes'!AQ66,"=1",SmtRes!CV61:'SmtRes'!CV66)</f>
        <v>0</v>
      </c>
      <c r="V87">
        <f>SUMIF(SmtRes!AQ61:'SmtRes'!AQ66,"=1",SmtRes!CW61:'SmtRes'!CW66)</f>
        <v>0</v>
      </c>
      <c r="W87">
        <f t="shared" si="52"/>
        <v>0</v>
      </c>
      <c r="X87">
        <f t="shared" si="53"/>
        <v>0</v>
      </c>
      <c r="Y87">
        <f t="shared" si="54"/>
        <v>0</v>
      </c>
      <c r="AA87">
        <v>-1</v>
      </c>
      <c r="AB87">
        <f t="shared" si="55"/>
        <v>2360.396788</v>
      </c>
      <c r="AC87">
        <f>ROUND((SUM(SmtRes!BQ61:'SmtRes'!BQ66)),6)</f>
        <v>103.05278800000001</v>
      </c>
      <c r="AD87">
        <f>ROUND((((0)-(0))+AE87),6)</f>
        <v>0</v>
      </c>
      <c r="AE87">
        <f>ROUND((0),6)</f>
        <v>0</v>
      </c>
      <c r="AF87">
        <f>ROUND((SUM(SmtRes!BT61:'SmtRes'!BT66)),6)</f>
        <v>2257.3440000000001</v>
      </c>
      <c r="AG87">
        <f t="shared" si="56"/>
        <v>0</v>
      </c>
      <c r="AH87">
        <f>(SUM(SmtRes!BU61:'SmtRes'!BU66))</f>
        <v>2.88</v>
      </c>
      <c r="AI87">
        <f>(0)</f>
        <v>0</v>
      </c>
      <c r="AJ87">
        <f t="shared" si="57"/>
        <v>0</v>
      </c>
      <c r="AK87">
        <v>2360.3967879999996</v>
      </c>
      <c r="AL87">
        <v>103.05278800000001</v>
      </c>
      <c r="AM87">
        <v>0</v>
      </c>
      <c r="AN87">
        <v>0</v>
      </c>
      <c r="AO87">
        <v>2257.3439999999996</v>
      </c>
      <c r="AP87">
        <v>0</v>
      </c>
      <c r="AQ87">
        <v>2.88</v>
      </c>
      <c r="AR87">
        <v>0</v>
      </c>
      <c r="AS87">
        <v>0</v>
      </c>
      <c r="AT87">
        <v>97</v>
      </c>
      <c r="AU87">
        <v>51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185</v>
      </c>
      <c r="BM87">
        <v>108001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97</v>
      </c>
      <c r="CA87">
        <v>51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(P87+Q87+S87+R87)</f>
        <v>0</v>
      </c>
      <c r="CQ87">
        <f>SUMIF(SmtRes!AQ61:'SmtRes'!AQ66,"=1",SmtRes!AA61:'SmtRes'!AA66)</f>
        <v>298973.52999999997</v>
      </c>
      <c r="CR87">
        <f>SUMIF(SmtRes!AQ61:'SmtRes'!AQ66,"=1",SmtRes!AB61:'SmtRes'!AB66)</f>
        <v>0</v>
      </c>
      <c r="CS87">
        <f>SUMIF(SmtRes!AQ61:'SmtRes'!AQ66,"=1",SmtRes!AC61:'SmtRes'!AC66)</f>
        <v>0</v>
      </c>
      <c r="CT87">
        <f>SUMIF(SmtRes!AQ61:'SmtRes'!AQ66,"=1",SmtRes!AD61:'SmtRes'!AD66)</f>
        <v>783.8</v>
      </c>
      <c r="CU87">
        <f>AG87</f>
        <v>0</v>
      </c>
      <c r="CV87">
        <f>SUMIF(SmtRes!AQ61:'SmtRes'!AQ66,"=1",SmtRes!BU61:'SmtRes'!BU66)</f>
        <v>2.88</v>
      </c>
      <c r="CW87">
        <f>SUMIF(SmtRes!AQ61:'SmtRes'!AQ66,"=1",SmtRes!BV61:'SmtRes'!BV66)</f>
        <v>0</v>
      </c>
      <c r="CX87">
        <f>AJ87</f>
        <v>0</v>
      </c>
      <c r="CY87">
        <f>(((S87+R87)*AT87)/100)</f>
        <v>0</v>
      </c>
      <c r="CZ87">
        <f>(((S87+R87)*AU87)/100)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184</v>
      </c>
      <c r="DW87" t="s">
        <v>184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100159992</v>
      </c>
      <c r="EF87">
        <v>3</v>
      </c>
      <c r="EG87" t="s">
        <v>126</v>
      </c>
      <c r="EH87">
        <v>0</v>
      </c>
      <c r="EI87" t="s">
        <v>3</v>
      </c>
      <c r="EJ87">
        <v>2</v>
      </c>
      <c r="EK87">
        <v>108001</v>
      </c>
      <c r="EL87" t="s">
        <v>127</v>
      </c>
      <c r="EM87" t="s">
        <v>128</v>
      </c>
      <c r="EO87" t="s">
        <v>3</v>
      </c>
      <c r="EQ87">
        <v>1024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2.88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3</v>
      </c>
      <c r="GD87">
        <v>1</v>
      </c>
      <c r="GF87">
        <v>2051785958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58"/>
        <v>0</v>
      </c>
      <c r="GM87">
        <f t="shared" si="59"/>
        <v>0</v>
      </c>
      <c r="GN87">
        <f t="shared" si="60"/>
        <v>0</v>
      </c>
      <c r="GO87">
        <f t="shared" si="61"/>
        <v>0</v>
      </c>
      <c r="GP87">
        <f t="shared" si="62"/>
        <v>0</v>
      </c>
      <c r="GR87">
        <v>0</v>
      </c>
      <c r="GS87">
        <v>3</v>
      </c>
      <c r="GT87">
        <v>0</v>
      </c>
      <c r="GU87" t="s">
        <v>3</v>
      </c>
      <c r="GV87">
        <f t="shared" si="63"/>
        <v>0</v>
      </c>
      <c r="GW87">
        <v>1</v>
      </c>
      <c r="GX87">
        <f t="shared" si="64"/>
        <v>0</v>
      </c>
      <c r="HA87">
        <v>0</v>
      </c>
      <c r="HB87">
        <v>0</v>
      </c>
      <c r="HC87">
        <f>GV87*GW87</f>
        <v>0</v>
      </c>
      <c r="HE87" t="s">
        <v>3</v>
      </c>
      <c r="HF87" t="s">
        <v>3</v>
      </c>
      <c r="HM87" t="s">
        <v>3</v>
      </c>
      <c r="HN87" t="s">
        <v>129</v>
      </c>
      <c r="HO87" t="s">
        <v>130</v>
      </c>
      <c r="HP87" t="s">
        <v>127</v>
      </c>
      <c r="HQ87" t="s">
        <v>127</v>
      </c>
      <c r="HS87">
        <v>0</v>
      </c>
      <c r="IK87">
        <v>0</v>
      </c>
    </row>
    <row r="88" spans="1:245" x14ac:dyDescent="0.25">
      <c r="A88">
        <v>18</v>
      </c>
      <c r="B88">
        <v>1</v>
      </c>
      <c r="C88">
        <v>66</v>
      </c>
      <c r="E88" t="s">
        <v>3</v>
      </c>
      <c r="F88" t="s">
        <v>132</v>
      </c>
      <c r="G88" t="s">
        <v>133</v>
      </c>
      <c r="H88" t="s">
        <v>134</v>
      </c>
      <c r="I88">
        <f>J88</f>
        <v>2</v>
      </c>
      <c r="J88">
        <v>2</v>
      </c>
      <c r="K88">
        <v>2</v>
      </c>
      <c r="O88">
        <f>ROUND(P88,2)</f>
        <v>0</v>
      </c>
      <c r="P88">
        <f>ROUND(ROUND(ROUND(SUMIF(SmtRes!AQ61:'SmtRes'!AQ66,"=1",SmtRes!CU61:'SmtRes'!CU66),2),2)*I88/100,2)</f>
        <v>0</v>
      </c>
      <c r="Q88">
        <f>ROUND(CR88*I88,2)</f>
        <v>0</v>
      </c>
      <c r="R88">
        <f>ROUND(CS88*I88,2)</f>
        <v>0</v>
      </c>
      <c r="S88">
        <f>ROUND(CT88*I88,2)</f>
        <v>0</v>
      </c>
      <c r="T88">
        <f t="shared" si="51"/>
        <v>0</v>
      </c>
      <c r="U88">
        <f>ROUND(CV88*I88,7)</f>
        <v>0</v>
      </c>
      <c r="V88">
        <f>ROUND(CW88*I88,7)</f>
        <v>0</v>
      </c>
      <c r="W88">
        <f t="shared" si="52"/>
        <v>0</v>
      </c>
      <c r="X88">
        <f t="shared" si="53"/>
        <v>0</v>
      </c>
      <c r="Y88">
        <f t="shared" si="54"/>
        <v>0</v>
      </c>
      <c r="AA88">
        <v>-1</v>
      </c>
      <c r="AB88">
        <f t="shared" si="55"/>
        <v>0</v>
      </c>
      <c r="AC88">
        <f>ROUND((ES88),6)</f>
        <v>0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56"/>
        <v>0</v>
      </c>
      <c r="AH88">
        <f>(EW88)</f>
        <v>0</v>
      </c>
      <c r="AI88">
        <f>(EX88)</f>
        <v>0</v>
      </c>
      <c r="AJ88">
        <f t="shared" si="57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97</v>
      </c>
      <c r="AU88">
        <v>51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3</v>
      </c>
      <c r="BM88">
        <v>108001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>0</f>
        <v>0</v>
      </c>
      <c r="CQ88">
        <f>0</f>
        <v>0</v>
      </c>
      <c r="CR88">
        <f>0</f>
        <v>0</v>
      </c>
      <c r="CS88">
        <f>0</f>
        <v>0</v>
      </c>
      <c r="CT88">
        <f>0</f>
        <v>0</v>
      </c>
      <c r="CU88">
        <f>0</f>
        <v>0</v>
      </c>
      <c r="CV88">
        <f>0</f>
        <v>0</v>
      </c>
      <c r="CW88">
        <f>0</f>
        <v>0</v>
      </c>
      <c r="CX88">
        <f>0</f>
        <v>0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134</v>
      </c>
      <c r="DW88" t="s">
        <v>134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100159992</v>
      </c>
      <c r="EF88">
        <v>3</v>
      </c>
      <c r="EG88" t="s">
        <v>126</v>
      </c>
      <c r="EH88">
        <v>0</v>
      </c>
      <c r="EI88" t="s">
        <v>3</v>
      </c>
      <c r="EJ88">
        <v>2</v>
      </c>
      <c r="EK88">
        <v>108001</v>
      </c>
      <c r="EL88" t="s">
        <v>127</v>
      </c>
      <c r="EM88" t="s">
        <v>128</v>
      </c>
      <c r="EO88" t="s">
        <v>3</v>
      </c>
      <c r="EQ88">
        <v>1024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274903907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58"/>
        <v>0</v>
      </c>
      <c r="GM88">
        <f t="shared" si="59"/>
        <v>0</v>
      </c>
      <c r="GN88">
        <f t="shared" si="60"/>
        <v>0</v>
      </c>
      <c r="GO88">
        <f t="shared" si="61"/>
        <v>0</v>
      </c>
      <c r="GP88">
        <f t="shared" si="62"/>
        <v>0</v>
      </c>
      <c r="GR88">
        <v>0</v>
      </c>
      <c r="GS88">
        <v>3</v>
      </c>
      <c r="GT88">
        <v>0</v>
      </c>
      <c r="GU88" t="s">
        <v>3</v>
      </c>
      <c r="GV88">
        <f t="shared" si="63"/>
        <v>0</v>
      </c>
      <c r="GW88">
        <v>1</v>
      </c>
      <c r="GX88">
        <f t="shared" si="64"/>
        <v>0</v>
      </c>
      <c r="HA88">
        <v>0</v>
      </c>
      <c r="HB88">
        <v>0</v>
      </c>
      <c r="HC88">
        <f>0</f>
        <v>0</v>
      </c>
      <c r="HE88" t="s">
        <v>3</v>
      </c>
      <c r="HF88" t="s">
        <v>3</v>
      </c>
      <c r="HM88" t="s">
        <v>3</v>
      </c>
      <c r="HN88" t="s">
        <v>129</v>
      </c>
      <c r="HO88" t="s">
        <v>130</v>
      </c>
      <c r="HP88" t="s">
        <v>127</v>
      </c>
      <c r="HQ88" t="s">
        <v>127</v>
      </c>
      <c r="HS88">
        <v>0</v>
      </c>
      <c r="IK88">
        <v>0</v>
      </c>
    </row>
    <row r="89" spans="1:245" x14ac:dyDescent="0.25">
      <c r="A89">
        <v>17</v>
      </c>
      <c r="B89">
        <v>1</v>
      </c>
      <c r="C89">
        <f>ROW(SmtRes!A69)</f>
        <v>69</v>
      </c>
      <c r="D89">
        <f>ROW(EtalonRes!A69)</f>
        <v>69</v>
      </c>
      <c r="E89" t="s">
        <v>186</v>
      </c>
      <c r="F89" t="s">
        <v>187</v>
      </c>
      <c r="G89" t="s">
        <v>188</v>
      </c>
      <c r="H89" t="s">
        <v>184</v>
      </c>
      <c r="I89">
        <v>12</v>
      </c>
      <c r="J89">
        <v>0</v>
      </c>
      <c r="K89">
        <v>12</v>
      </c>
      <c r="O89">
        <f>ROUND(CP89,2)</f>
        <v>47600.34</v>
      </c>
      <c r="P89">
        <f>SUMIF(SmtRes!AQ67:'SmtRes'!AQ69,"=1",SmtRes!DF67:'SmtRes'!DF69)</f>
        <v>719</v>
      </c>
      <c r="Q89">
        <f>SUMIF(SmtRes!AQ67:'SmtRes'!AQ69,"=1",SmtRes!DG67:'SmtRes'!DG69)</f>
        <v>0</v>
      </c>
      <c r="R89">
        <f>SUMIF(SmtRes!AQ67:'SmtRes'!AQ69,"=1",SmtRes!DH67:'SmtRes'!DH69)</f>
        <v>0</v>
      </c>
      <c r="S89">
        <f>SUMIF(SmtRes!AQ67:'SmtRes'!AQ69,"=1",SmtRes!DI67:'SmtRes'!DI69)</f>
        <v>46881.34</v>
      </c>
      <c r="T89">
        <f t="shared" si="51"/>
        <v>0</v>
      </c>
      <c r="U89">
        <f>SUMIF(SmtRes!AQ67:'SmtRes'!AQ69,"=1",SmtRes!CV67:'SmtRes'!CV69)</f>
        <v>50.88</v>
      </c>
      <c r="V89">
        <f>SUMIF(SmtRes!AQ67:'SmtRes'!AQ69,"=1",SmtRes!CW67:'SmtRes'!CW69)</f>
        <v>0</v>
      </c>
      <c r="W89">
        <f t="shared" si="52"/>
        <v>0</v>
      </c>
      <c r="X89">
        <f t="shared" si="53"/>
        <v>45474.9</v>
      </c>
      <c r="Y89">
        <f t="shared" si="54"/>
        <v>23909.48</v>
      </c>
      <c r="AA89">
        <v>101098006</v>
      </c>
      <c r="AB89">
        <f t="shared" si="55"/>
        <v>3966.6954000000001</v>
      </c>
      <c r="AC89">
        <f>ROUND((SUM(SmtRes!BQ67:'SmtRes'!BQ69)),6)</f>
        <v>59.917000000000002</v>
      </c>
      <c r="AD89">
        <f>ROUND((((0)-(0))+AE89),6)</f>
        <v>0</v>
      </c>
      <c r="AE89">
        <f>ROUND((0),6)</f>
        <v>0</v>
      </c>
      <c r="AF89">
        <f>ROUND((SUM(SmtRes!BT67:'SmtRes'!BT69)),6)</f>
        <v>3906.7784000000001</v>
      </c>
      <c r="AG89">
        <f t="shared" si="56"/>
        <v>0</v>
      </c>
      <c r="AH89">
        <f>(SUM(SmtRes!BU67:'SmtRes'!BU69))</f>
        <v>4.24</v>
      </c>
      <c r="AI89">
        <f>(0)</f>
        <v>0</v>
      </c>
      <c r="AJ89">
        <f t="shared" si="57"/>
        <v>0</v>
      </c>
      <c r="AK89">
        <v>3966.6954000000001</v>
      </c>
      <c r="AL89">
        <v>59.917000000000002</v>
      </c>
      <c r="AM89">
        <v>0</v>
      </c>
      <c r="AN89">
        <v>0</v>
      </c>
      <c r="AO89">
        <v>3906.7784000000001</v>
      </c>
      <c r="AP89">
        <v>0</v>
      </c>
      <c r="AQ89">
        <v>4.24</v>
      </c>
      <c r="AR89">
        <v>0</v>
      </c>
      <c r="AS89">
        <v>0</v>
      </c>
      <c r="AT89">
        <v>97</v>
      </c>
      <c r="AU89">
        <v>51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189</v>
      </c>
      <c r="BM89">
        <v>108001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97</v>
      </c>
      <c r="CA89">
        <v>51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(P89+Q89+S89+R89)</f>
        <v>47600.34</v>
      </c>
      <c r="CQ89">
        <f>SUMIF(SmtRes!AQ67:'SmtRes'!AQ69,"=1",SmtRes!AA67:'SmtRes'!AA69)</f>
        <v>54.47</v>
      </c>
      <c r="CR89">
        <f>SUMIF(SmtRes!AQ67:'SmtRes'!AQ69,"=1",SmtRes!AB67:'SmtRes'!AB69)</f>
        <v>0</v>
      </c>
      <c r="CS89">
        <f>SUMIF(SmtRes!AQ67:'SmtRes'!AQ69,"=1",SmtRes!AC67:'SmtRes'!AC69)</f>
        <v>0</v>
      </c>
      <c r="CT89">
        <f>SUMIF(SmtRes!AQ67:'SmtRes'!AQ69,"=1",SmtRes!AD67:'SmtRes'!AD69)</f>
        <v>921.41</v>
      </c>
      <c r="CU89">
        <f>AG89</f>
        <v>0</v>
      </c>
      <c r="CV89">
        <f>SUMIF(SmtRes!AQ67:'SmtRes'!AQ69,"=1",SmtRes!BU67:'SmtRes'!BU69)</f>
        <v>4.24</v>
      </c>
      <c r="CW89">
        <f>SUMIF(SmtRes!AQ67:'SmtRes'!AQ69,"=1",SmtRes!BV67:'SmtRes'!BV69)</f>
        <v>0</v>
      </c>
      <c r="CX89">
        <f>AJ89</f>
        <v>0</v>
      </c>
      <c r="CY89">
        <f>(((S89+R89)*AT89)/100)</f>
        <v>45474.899799999992</v>
      </c>
      <c r="CZ89">
        <f>(((S89+R89)*AU89)/100)</f>
        <v>23909.483399999997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184</v>
      </c>
      <c r="DW89" t="s">
        <v>184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100159992</v>
      </c>
      <c r="EF89">
        <v>3</v>
      </c>
      <c r="EG89" t="s">
        <v>126</v>
      </c>
      <c r="EH89">
        <v>0</v>
      </c>
      <c r="EI89" t="s">
        <v>3</v>
      </c>
      <c r="EJ89">
        <v>2</v>
      </c>
      <c r="EK89">
        <v>108001</v>
      </c>
      <c r="EL89" t="s">
        <v>127</v>
      </c>
      <c r="EM89" t="s">
        <v>128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4.24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97</v>
      </c>
      <c r="FY89">
        <v>51</v>
      </c>
      <c r="GA89" t="s">
        <v>3</v>
      </c>
      <c r="GD89">
        <v>1</v>
      </c>
      <c r="GF89">
        <v>1813422359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58"/>
        <v>0</v>
      </c>
      <c r="GM89">
        <f t="shared" si="59"/>
        <v>116984.72</v>
      </c>
      <c r="GN89">
        <f t="shared" si="60"/>
        <v>0</v>
      </c>
      <c r="GO89">
        <f t="shared" si="61"/>
        <v>116984.72</v>
      </c>
      <c r="GP89">
        <f t="shared" si="62"/>
        <v>0</v>
      </c>
      <c r="GR89">
        <v>0</v>
      </c>
      <c r="GS89">
        <v>3</v>
      </c>
      <c r="GT89">
        <v>0</v>
      </c>
      <c r="GU89" t="s">
        <v>3</v>
      </c>
      <c r="GV89">
        <f t="shared" si="63"/>
        <v>0</v>
      </c>
      <c r="GW89">
        <v>1</v>
      </c>
      <c r="GX89">
        <f t="shared" si="64"/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129</v>
      </c>
      <c r="HO89" t="s">
        <v>130</v>
      </c>
      <c r="HP89" t="s">
        <v>127</v>
      </c>
      <c r="HQ89" t="s">
        <v>127</v>
      </c>
      <c r="HS89">
        <v>0</v>
      </c>
      <c r="IK89">
        <v>0</v>
      </c>
    </row>
    <row r="90" spans="1:245" x14ac:dyDescent="0.25">
      <c r="A90">
        <v>18</v>
      </c>
      <c r="B90">
        <v>1</v>
      </c>
      <c r="C90">
        <v>69</v>
      </c>
      <c r="E90" t="s">
        <v>190</v>
      </c>
      <c r="F90" t="s">
        <v>132</v>
      </c>
      <c r="G90" t="s">
        <v>133</v>
      </c>
      <c r="H90" t="s">
        <v>134</v>
      </c>
      <c r="I90">
        <f>J90</f>
        <v>2</v>
      </c>
      <c r="J90">
        <v>2</v>
      </c>
      <c r="K90">
        <v>2</v>
      </c>
      <c r="O90">
        <f>ROUND(P90,2)</f>
        <v>937.63</v>
      </c>
      <c r="P90">
        <f>ROUND(ROUND(ROUND(SUMIF(SmtRes!AQ67:'SmtRes'!AQ69,"=1",SmtRes!CU67:'SmtRes'!CU69),2),2)*I90/100,2)</f>
        <v>937.63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 t="shared" si="51"/>
        <v>0</v>
      </c>
      <c r="U90">
        <f>ROUND(CV90*I90,7)</f>
        <v>0</v>
      </c>
      <c r="V90">
        <f>ROUND(CW90*I90,7)</f>
        <v>0</v>
      </c>
      <c r="W90">
        <f t="shared" si="52"/>
        <v>0</v>
      </c>
      <c r="X90">
        <f t="shared" si="53"/>
        <v>0</v>
      </c>
      <c r="Y90">
        <f t="shared" si="54"/>
        <v>0</v>
      </c>
      <c r="AA90">
        <v>101098006</v>
      </c>
      <c r="AB90">
        <f t="shared" si="55"/>
        <v>0</v>
      </c>
      <c r="AC90">
        <f>ROUND((ES90),6)</f>
        <v>0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56"/>
        <v>0</v>
      </c>
      <c r="AH90">
        <f>(EW90)</f>
        <v>0</v>
      </c>
      <c r="AI90">
        <f>(EX90)</f>
        <v>0</v>
      </c>
      <c r="AJ90">
        <f t="shared" si="57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3</v>
      </c>
      <c r="BM90">
        <v>108001</v>
      </c>
      <c r="BN90">
        <v>0</v>
      </c>
      <c r="BO90" t="s">
        <v>3</v>
      </c>
      <c r="BP90">
        <v>0</v>
      </c>
      <c r="BQ90">
        <v>3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0</f>
        <v>0</v>
      </c>
      <c r="CQ90">
        <f>0</f>
        <v>0</v>
      </c>
      <c r="CR90">
        <f>0</f>
        <v>0</v>
      </c>
      <c r="CS90">
        <f>0</f>
        <v>0</v>
      </c>
      <c r="CT90">
        <f>0</f>
        <v>0</v>
      </c>
      <c r="CU90">
        <f>0</f>
        <v>0</v>
      </c>
      <c r="CV90">
        <f>0</f>
        <v>0</v>
      </c>
      <c r="CW90">
        <f>0</f>
        <v>0</v>
      </c>
      <c r="CX90">
        <f>0</f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134</v>
      </c>
      <c r="DW90" t="s">
        <v>134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100159992</v>
      </c>
      <c r="EF90">
        <v>3</v>
      </c>
      <c r="EG90" t="s">
        <v>126</v>
      </c>
      <c r="EH90">
        <v>0</v>
      </c>
      <c r="EI90" t="s">
        <v>3</v>
      </c>
      <c r="EJ90">
        <v>2</v>
      </c>
      <c r="EK90">
        <v>108001</v>
      </c>
      <c r="EL90" t="s">
        <v>127</v>
      </c>
      <c r="EM90" t="s">
        <v>128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274903907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58"/>
        <v>0</v>
      </c>
      <c r="GM90">
        <f t="shared" si="59"/>
        <v>937.63</v>
      </c>
      <c r="GN90">
        <f t="shared" si="60"/>
        <v>0</v>
      </c>
      <c r="GO90">
        <f t="shared" si="61"/>
        <v>937.63</v>
      </c>
      <c r="GP90">
        <f t="shared" si="62"/>
        <v>0</v>
      </c>
      <c r="GR90">
        <v>0</v>
      </c>
      <c r="GS90">
        <v>3</v>
      </c>
      <c r="GT90">
        <v>0</v>
      </c>
      <c r="GU90" t="s">
        <v>3</v>
      </c>
      <c r="GV90">
        <f t="shared" si="63"/>
        <v>0</v>
      </c>
      <c r="GW90">
        <v>1</v>
      </c>
      <c r="GX90">
        <f t="shared" si="64"/>
        <v>0</v>
      </c>
      <c r="HA90">
        <v>0</v>
      </c>
      <c r="HB90">
        <v>0</v>
      </c>
      <c r="HC90">
        <f>0</f>
        <v>0</v>
      </c>
      <c r="HE90" t="s">
        <v>3</v>
      </c>
      <c r="HF90" t="s">
        <v>3</v>
      </c>
      <c r="HM90" t="s">
        <v>3</v>
      </c>
      <c r="HN90" t="s">
        <v>129</v>
      </c>
      <c r="HO90" t="s">
        <v>130</v>
      </c>
      <c r="HP90" t="s">
        <v>127</v>
      </c>
      <c r="HQ90" t="s">
        <v>127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C91">
        <f>ROW(SmtRes!A77)</f>
        <v>77</v>
      </c>
      <c r="D91">
        <f>ROW(EtalonRes!A74)</f>
        <v>74</v>
      </c>
      <c r="E91" t="s">
        <v>191</v>
      </c>
      <c r="F91" t="s">
        <v>192</v>
      </c>
      <c r="G91" t="s">
        <v>193</v>
      </c>
      <c r="H91" t="s">
        <v>184</v>
      </c>
      <c r="I91">
        <v>29</v>
      </c>
      <c r="J91">
        <v>0</v>
      </c>
      <c r="K91">
        <v>29</v>
      </c>
      <c r="O91">
        <f>ROUND(CP91,2)</f>
        <v>22734.85</v>
      </c>
      <c r="P91">
        <f>SUMIF(SmtRes!AQ70:'SmtRes'!AQ77,"=1",SmtRes!DF70:'SmtRes'!DF77)</f>
        <v>11142.449999999999</v>
      </c>
      <c r="Q91">
        <f>SUMIF(SmtRes!AQ70:'SmtRes'!AQ77,"=1",SmtRes!DG70:'SmtRes'!DG77)</f>
        <v>0</v>
      </c>
      <c r="R91">
        <f>SUMIF(SmtRes!AQ70:'SmtRes'!AQ77,"=1",SmtRes!DH70:'SmtRes'!DH77)</f>
        <v>0</v>
      </c>
      <c r="S91">
        <f>SUMIF(SmtRes!AQ70:'SmtRes'!AQ77,"=1",SmtRes!DI70:'SmtRes'!DI77)</f>
        <v>11592.4</v>
      </c>
      <c r="T91">
        <f t="shared" si="51"/>
        <v>0</v>
      </c>
      <c r="U91">
        <f>SUMIF(SmtRes!AQ70:'SmtRes'!AQ77,"=1",SmtRes!CV70:'SmtRes'!CV77)</f>
        <v>14.79</v>
      </c>
      <c r="V91">
        <f>SUMIF(SmtRes!AQ70:'SmtRes'!AQ77,"=1",SmtRes!CW70:'SmtRes'!CW77)</f>
        <v>0</v>
      </c>
      <c r="W91">
        <f t="shared" si="52"/>
        <v>0</v>
      </c>
      <c r="X91">
        <f t="shared" si="53"/>
        <v>11244.63</v>
      </c>
      <c r="Y91">
        <f t="shared" si="54"/>
        <v>5912.12</v>
      </c>
      <c r="AA91">
        <v>101098006</v>
      </c>
      <c r="AB91">
        <f t="shared" si="55"/>
        <v>759.47043799999994</v>
      </c>
      <c r="AC91">
        <f>ROUND((SUM(SmtRes!BQ70:'SmtRes'!BQ77)),6)</f>
        <v>359.732438</v>
      </c>
      <c r="AD91">
        <f>ROUND((((0)-(0))+AE91),6)</f>
        <v>0</v>
      </c>
      <c r="AE91">
        <f>ROUND((0),6)</f>
        <v>0</v>
      </c>
      <c r="AF91">
        <f>ROUND((SUM(SmtRes!BT70:'SmtRes'!BT77)),6)</f>
        <v>399.738</v>
      </c>
      <c r="AG91">
        <f t="shared" si="56"/>
        <v>0</v>
      </c>
      <c r="AH91">
        <f>(SUM(SmtRes!BU70:'SmtRes'!BU77))</f>
        <v>0.51</v>
      </c>
      <c r="AI91">
        <f>(0)</f>
        <v>0</v>
      </c>
      <c r="AJ91">
        <f t="shared" si="57"/>
        <v>0</v>
      </c>
      <c r="AK91">
        <v>759.47043800000006</v>
      </c>
      <c r="AL91">
        <v>359.732438</v>
      </c>
      <c r="AM91">
        <v>0</v>
      </c>
      <c r="AN91">
        <v>0</v>
      </c>
      <c r="AO91">
        <v>399.738</v>
      </c>
      <c r="AP91">
        <v>0</v>
      </c>
      <c r="AQ91">
        <v>0.51</v>
      </c>
      <c r="AR91">
        <v>0</v>
      </c>
      <c r="AS91">
        <v>0</v>
      </c>
      <c r="AT91">
        <v>97</v>
      </c>
      <c r="AU91">
        <v>51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194</v>
      </c>
      <c r="BM91">
        <v>108001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(P91+Q91+S91+R91)</f>
        <v>22734.85</v>
      </c>
      <c r="CQ91">
        <f>SUMIF(SmtRes!AQ70:'SmtRes'!AQ77,"=1",SmtRes!AA70:'SmtRes'!AA77)</f>
        <v>577553</v>
      </c>
      <c r="CR91">
        <f>SUMIF(SmtRes!AQ70:'SmtRes'!AQ77,"=1",SmtRes!AB70:'SmtRes'!AB77)</f>
        <v>0</v>
      </c>
      <c r="CS91">
        <f>SUMIF(SmtRes!AQ70:'SmtRes'!AQ77,"=1",SmtRes!AC70:'SmtRes'!AC77)</f>
        <v>0</v>
      </c>
      <c r="CT91">
        <f>SUMIF(SmtRes!AQ70:'SmtRes'!AQ77,"=1",SmtRes!AD70:'SmtRes'!AD77)</f>
        <v>783.8</v>
      </c>
      <c r="CU91">
        <f>AG91</f>
        <v>0</v>
      </c>
      <c r="CV91">
        <f>SUMIF(SmtRes!AQ70:'SmtRes'!AQ77,"=1",SmtRes!BU70:'SmtRes'!BU77)</f>
        <v>0.51</v>
      </c>
      <c r="CW91">
        <f>SUMIF(SmtRes!AQ70:'SmtRes'!AQ77,"=1",SmtRes!BV70:'SmtRes'!BV77)</f>
        <v>0</v>
      </c>
      <c r="CX91">
        <f>AJ91</f>
        <v>0</v>
      </c>
      <c r="CY91">
        <f>(((S91+R91)*AT91)/100)</f>
        <v>11244.628000000001</v>
      </c>
      <c r="CZ91">
        <f>(((S91+R91)*AU91)/100)</f>
        <v>5912.1239999999998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184</v>
      </c>
      <c r="DW91" t="s">
        <v>184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100159992</v>
      </c>
      <c r="EF91">
        <v>3</v>
      </c>
      <c r="EG91" t="s">
        <v>126</v>
      </c>
      <c r="EH91">
        <v>0</v>
      </c>
      <c r="EI91" t="s">
        <v>3</v>
      </c>
      <c r="EJ91">
        <v>2</v>
      </c>
      <c r="EK91">
        <v>108001</v>
      </c>
      <c r="EL91" t="s">
        <v>127</v>
      </c>
      <c r="EM91" t="s">
        <v>128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0.51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F91">
        <v>-2079440120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58"/>
        <v>0</v>
      </c>
      <c r="GM91">
        <f t="shared" si="59"/>
        <v>39891.599999999999</v>
      </c>
      <c r="GN91">
        <f t="shared" si="60"/>
        <v>0</v>
      </c>
      <c r="GO91">
        <f t="shared" si="61"/>
        <v>39891.599999999999</v>
      </c>
      <c r="GP91">
        <f t="shared" si="62"/>
        <v>0</v>
      </c>
      <c r="GR91">
        <v>0</v>
      </c>
      <c r="GS91">
        <v>3</v>
      </c>
      <c r="GT91">
        <v>0</v>
      </c>
      <c r="GU91" t="s">
        <v>3</v>
      </c>
      <c r="GV91">
        <f t="shared" si="63"/>
        <v>0</v>
      </c>
      <c r="GW91">
        <v>1</v>
      </c>
      <c r="GX91">
        <f t="shared" si="64"/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129</v>
      </c>
      <c r="HO91" t="s">
        <v>130</v>
      </c>
      <c r="HP91" t="s">
        <v>127</v>
      </c>
      <c r="HQ91" t="s">
        <v>127</v>
      </c>
      <c r="HS91">
        <v>0</v>
      </c>
      <c r="IK91">
        <v>0</v>
      </c>
    </row>
    <row r="92" spans="1:245" x14ac:dyDescent="0.25">
      <c r="A92">
        <v>18</v>
      </c>
      <c r="B92">
        <v>1</v>
      </c>
      <c r="C92">
        <v>77</v>
      </c>
      <c r="E92" t="s">
        <v>195</v>
      </c>
      <c r="F92" t="s">
        <v>132</v>
      </c>
      <c r="G92" t="s">
        <v>133</v>
      </c>
      <c r="H92" t="s">
        <v>134</v>
      </c>
      <c r="I92">
        <f>J92</f>
        <v>2</v>
      </c>
      <c r="J92">
        <v>2</v>
      </c>
      <c r="K92">
        <v>2</v>
      </c>
      <c r="O92">
        <f>ROUND(P92,2)</f>
        <v>231.85</v>
      </c>
      <c r="P92">
        <f>ROUND(ROUND(ROUND(SUMIF(SmtRes!AQ70:'SmtRes'!AQ77,"=1",SmtRes!CU70:'SmtRes'!CU77),2),2)*I92/100,2)</f>
        <v>231.85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si="51"/>
        <v>0</v>
      </c>
      <c r="U92">
        <f>ROUND(CV92*I92,7)</f>
        <v>0</v>
      </c>
      <c r="V92">
        <f>ROUND(CW92*I92,7)</f>
        <v>0</v>
      </c>
      <c r="W92">
        <f t="shared" si="52"/>
        <v>0</v>
      </c>
      <c r="X92">
        <f t="shared" si="53"/>
        <v>0</v>
      </c>
      <c r="Y92">
        <f t="shared" si="54"/>
        <v>0</v>
      </c>
      <c r="AA92">
        <v>101098006</v>
      </c>
      <c r="AB92">
        <f t="shared" si="55"/>
        <v>0</v>
      </c>
      <c r="AC92">
        <f>ROUND((ES92),6)</f>
        <v>0</v>
      </c>
      <c r="AD92">
        <f>ROUND((((ET92)-(EU92))+AE92),6)</f>
        <v>0</v>
      </c>
      <c r="AE92">
        <f t="shared" ref="AE92:AF95" si="65">ROUND((EU92),6)</f>
        <v>0</v>
      </c>
      <c r="AF92">
        <f t="shared" si="65"/>
        <v>0</v>
      </c>
      <c r="AG92">
        <f t="shared" si="56"/>
        <v>0</v>
      </c>
      <c r="AH92">
        <f t="shared" ref="AH92:AI95" si="66">(EW92)</f>
        <v>0</v>
      </c>
      <c r="AI92">
        <f t="shared" si="66"/>
        <v>0</v>
      </c>
      <c r="AJ92">
        <f t="shared" si="57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108001</v>
      </c>
      <c r="BN92">
        <v>0</v>
      </c>
      <c r="BO92" t="s">
        <v>3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0</f>
        <v>0</v>
      </c>
      <c r="CQ92">
        <f>0</f>
        <v>0</v>
      </c>
      <c r="CR92">
        <f>0</f>
        <v>0</v>
      </c>
      <c r="CS92">
        <f>0</f>
        <v>0</v>
      </c>
      <c r="CT92">
        <f>0</f>
        <v>0</v>
      </c>
      <c r="CU92">
        <f>0</f>
        <v>0</v>
      </c>
      <c r="CV92">
        <f>0</f>
        <v>0</v>
      </c>
      <c r="CW92">
        <f>0</f>
        <v>0</v>
      </c>
      <c r="CX92">
        <f>0</f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134</v>
      </c>
      <c r="DW92" t="s">
        <v>134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100159992</v>
      </c>
      <c r="EF92">
        <v>3</v>
      </c>
      <c r="EG92" t="s">
        <v>126</v>
      </c>
      <c r="EH92">
        <v>0</v>
      </c>
      <c r="EI92" t="s">
        <v>3</v>
      </c>
      <c r="EJ92">
        <v>2</v>
      </c>
      <c r="EK92">
        <v>108001</v>
      </c>
      <c r="EL92" t="s">
        <v>127</v>
      </c>
      <c r="EM92" t="s">
        <v>128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274903907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58"/>
        <v>0</v>
      </c>
      <c r="GM92">
        <f t="shared" si="59"/>
        <v>231.85</v>
      </c>
      <c r="GN92">
        <f t="shared" si="60"/>
        <v>0</v>
      </c>
      <c r="GO92">
        <f t="shared" si="61"/>
        <v>231.85</v>
      </c>
      <c r="GP92">
        <f t="shared" si="62"/>
        <v>0</v>
      </c>
      <c r="GR92">
        <v>0</v>
      </c>
      <c r="GS92">
        <v>3</v>
      </c>
      <c r="GT92">
        <v>0</v>
      </c>
      <c r="GU92" t="s">
        <v>3</v>
      </c>
      <c r="GV92">
        <f t="shared" si="63"/>
        <v>0</v>
      </c>
      <c r="GW92">
        <v>1</v>
      </c>
      <c r="GX92">
        <f t="shared" si="64"/>
        <v>0</v>
      </c>
      <c r="HA92">
        <v>0</v>
      </c>
      <c r="HB92">
        <v>0</v>
      </c>
      <c r="HC92">
        <f>0</f>
        <v>0</v>
      </c>
      <c r="HE92" t="s">
        <v>3</v>
      </c>
      <c r="HF92" t="s">
        <v>3</v>
      </c>
      <c r="HM92" t="s">
        <v>3</v>
      </c>
      <c r="HN92" t="s">
        <v>129</v>
      </c>
      <c r="HO92" t="s">
        <v>130</v>
      </c>
      <c r="HP92" t="s">
        <v>127</v>
      </c>
      <c r="HQ92" t="s">
        <v>127</v>
      </c>
      <c r="HS92">
        <v>0</v>
      </c>
      <c r="IK92">
        <v>0</v>
      </c>
    </row>
    <row r="93" spans="1:245" x14ac:dyDescent="0.25">
      <c r="A93">
        <v>18</v>
      </c>
      <c r="B93">
        <v>1</v>
      </c>
      <c r="C93">
        <v>72</v>
      </c>
      <c r="E93" t="s">
        <v>196</v>
      </c>
      <c r="F93" t="s">
        <v>197</v>
      </c>
      <c r="G93" t="s">
        <v>198</v>
      </c>
      <c r="H93" t="s">
        <v>199</v>
      </c>
      <c r="I93">
        <f>I91*J93</f>
        <v>-3.074E-2</v>
      </c>
      <c r="J93">
        <v>-1.06E-3</v>
      </c>
      <c r="K93">
        <v>-1.06E-3</v>
      </c>
      <c r="O93">
        <f>ROUND(CP93,2)</f>
        <v>-1492.22</v>
      </c>
      <c r="P93">
        <f>ROUND(CQ93*I93,2)</f>
        <v>-1492.22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51"/>
        <v>0</v>
      </c>
      <c r="U93">
        <f>ROUND(CV93*I93,7)</f>
        <v>0</v>
      </c>
      <c r="V93">
        <f>ROUND(CW93*I93,7)</f>
        <v>0</v>
      </c>
      <c r="W93">
        <f t="shared" si="52"/>
        <v>0</v>
      </c>
      <c r="X93">
        <f t="shared" si="53"/>
        <v>0</v>
      </c>
      <c r="Y93">
        <f t="shared" si="54"/>
        <v>0</v>
      </c>
      <c r="AA93">
        <v>101098006</v>
      </c>
      <c r="AB93">
        <f t="shared" si="55"/>
        <v>48543.27</v>
      </c>
      <c r="AC93">
        <f>ROUND((ES93),6)</f>
        <v>48543.27</v>
      </c>
      <c r="AD93">
        <f>ROUND((((ET93)-(EU93))+AE93),6)</f>
        <v>0</v>
      </c>
      <c r="AE93">
        <f t="shared" si="65"/>
        <v>0</v>
      </c>
      <c r="AF93">
        <f t="shared" si="65"/>
        <v>0</v>
      </c>
      <c r="AG93">
        <f t="shared" si="56"/>
        <v>0</v>
      </c>
      <c r="AH93">
        <f t="shared" si="66"/>
        <v>0</v>
      </c>
      <c r="AI93">
        <f t="shared" si="66"/>
        <v>0</v>
      </c>
      <c r="AJ93">
        <f t="shared" si="57"/>
        <v>0</v>
      </c>
      <c r="AK93">
        <v>48543.27</v>
      </c>
      <c r="AL93">
        <v>48543.27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200</v>
      </c>
      <c r="BM93">
        <v>500001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(P93+Q93+S93+R93)</f>
        <v>-1492.22</v>
      </c>
      <c r="CQ93">
        <f>ROUND(AL93*BC93,2)</f>
        <v>48543.27</v>
      </c>
      <c r="CR93">
        <f>ROUND(AM93*BB93,2)</f>
        <v>0</v>
      </c>
      <c r="CS93">
        <f>ROUND(AN93*BS93,2)</f>
        <v>0</v>
      </c>
      <c r="CT93">
        <f>ROUND(AO93*BA93,2)</f>
        <v>0</v>
      </c>
      <c r="CU93">
        <f t="shared" ref="CU93:CX95" si="67">AG93</f>
        <v>0</v>
      </c>
      <c r="CV93">
        <f t="shared" si="67"/>
        <v>0</v>
      </c>
      <c r="CW93">
        <f t="shared" si="67"/>
        <v>0</v>
      </c>
      <c r="CX93">
        <f t="shared" si="67"/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199</v>
      </c>
      <c r="DW93" t="s">
        <v>199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100160048</v>
      </c>
      <c r="EF93">
        <v>8</v>
      </c>
      <c r="EG93" t="s">
        <v>145</v>
      </c>
      <c r="EH93">
        <v>0</v>
      </c>
      <c r="EI93" t="s">
        <v>3</v>
      </c>
      <c r="EJ93">
        <v>1</v>
      </c>
      <c r="EK93">
        <v>500001</v>
      </c>
      <c r="EL93" t="s">
        <v>146</v>
      </c>
      <c r="EM93" t="s">
        <v>147</v>
      </c>
      <c r="EO93" t="s">
        <v>3</v>
      </c>
      <c r="EQ93">
        <v>0</v>
      </c>
      <c r="ER93">
        <v>48543.27</v>
      </c>
      <c r="ES93">
        <v>48543.27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E93">
        <v>71131.5</v>
      </c>
      <c r="GF93">
        <v>-1863737905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58"/>
        <v>0</v>
      </c>
      <c r="GM93">
        <f t="shared" si="59"/>
        <v>-1492.22</v>
      </c>
      <c r="GN93">
        <f t="shared" si="60"/>
        <v>-1492.22</v>
      </c>
      <c r="GO93">
        <f t="shared" si="61"/>
        <v>0</v>
      </c>
      <c r="GP93">
        <f t="shared" si="62"/>
        <v>0</v>
      </c>
      <c r="GR93">
        <v>3</v>
      </c>
      <c r="GS93">
        <v>3</v>
      </c>
      <c r="GT93">
        <v>0</v>
      </c>
      <c r="GU93" t="s">
        <v>3</v>
      </c>
      <c r="GV93">
        <f t="shared" si="63"/>
        <v>0</v>
      </c>
      <c r="GW93">
        <v>1</v>
      </c>
      <c r="GX93">
        <f t="shared" si="64"/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5">
      <c r="A94">
        <v>18</v>
      </c>
      <c r="B94">
        <v>1</v>
      </c>
      <c r="C94">
        <v>74</v>
      </c>
      <c r="E94" t="s">
        <v>201</v>
      </c>
      <c r="F94" t="s">
        <v>202</v>
      </c>
      <c r="G94" t="s">
        <v>203</v>
      </c>
      <c r="H94" t="s">
        <v>199</v>
      </c>
      <c r="I94">
        <f>I91*J94</f>
        <v>-0.14760999999999999</v>
      </c>
      <c r="J94">
        <v>-5.0899999999999999E-3</v>
      </c>
      <c r="K94">
        <v>-5.0899999999999999E-3</v>
      </c>
      <c r="O94">
        <f>ROUND(CP94,2)</f>
        <v>-6851.17</v>
      </c>
      <c r="P94">
        <f>ROUND(CQ94*I94,2)</f>
        <v>-6851.17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51"/>
        <v>0</v>
      </c>
      <c r="U94">
        <f>ROUND(CV94*I94,7)</f>
        <v>0</v>
      </c>
      <c r="V94">
        <f>ROUND(CW94*I94,7)</f>
        <v>0</v>
      </c>
      <c r="W94">
        <f t="shared" si="52"/>
        <v>0</v>
      </c>
      <c r="X94">
        <f t="shared" si="53"/>
        <v>0</v>
      </c>
      <c r="Y94">
        <f t="shared" si="54"/>
        <v>0</v>
      </c>
      <c r="AA94">
        <v>101098006</v>
      </c>
      <c r="AB94">
        <f t="shared" si="55"/>
        <v>46414.02</v>
      </c>
      <c r="AC94">
        <f>ROUND((ES94),6)</f>
        <v>46414.02</v>
      </c>
      <c r="AD94">
        <f>ROUND((((ET94)-(EU94))+AE94),6)</f>
        <v>0</v>
      </c>
      <c r="AE94">
        <f t="shared" si="65"/>
        <v>0</v>
      </c>
      <c r="AF94">
        <f t="shared" si="65"/>
        <v>0</v>
      </c>
      <c r="AG94">
        <f t="shared" si="56"/>
        <v>0</v>
      </c>
      <c r="AH94">
        <f t="shared" si="66"/>
        <v>0</v>
      </c>
      <c r="AI94">
        <f t="shared" si="66"/>
        <v>0</v>
      </c>
      <c r="AJ94">
        <f t="shared" si="57"/>
        <v>0</v>
      </c>
      <c r="AK94">
        <v>46414.02</v>
      </c>
      <c r="AL94">
        <v>46414.02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204</v>
      </c>
      <c r="BM94">
        <v>500001</v>
      </c>
      <c r="BN94">
        <v>0</v>
      </c>
      <c r="BO94" t="s">
        <v>3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(P94+Q94+S94+R94)</f>
        <v>-6851.17</v>
      </c>
      <c r="CQ94">
        <f>ROUND(AL94*BC94,2)</f>
        <v>46414.02</v>
      </c>
      <c r="CR94">
        <f>ROUND(AM94*BB94,2)</f>
        <v>0</v>
      </c>
      <c r="CS94">
        <f>ROUND(AN94*BS94,2)</f>
        <v>0</v>
      </c>
      <c r="CT94">
        <f>ROUND(AO94*BA94,2)</f>
        <v>0</v>
      </c>
      <c r="CU94">
        <f t="shared" si="67"/>
        <v>0</v>
      </c>
      <c r="CV94">
        <f t="shared" si="67"/>
        <v>0</v>
      </c>
      <c r="CW94">
        <f t="shared" si="67"/>
        <v>0</v>
      </c>
      <c r="CX94">
        <f t="shared" si="67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199</v>
      </c>
      <c r="DW94" t="s">
        <v>199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100160048</v>
      </c>
      <c r="EF94">
        <v>8</v>
      </c>
      <c r="EG94" t="s">
        <v>145</v>
      </c>
      <c r="EH94">
        <v>0</v>
      </c>
      <c r="EI94" t="s">
        <v>3</v>
      </c>
      <c r="EJ94">
        <v>1</v>
      </c>
      <c r="EK94">
        <v>500001</v>
      </c>
      <c r="EL94" t="s">
        <v>146</v>
      </c>
      <c r="EM94" t="s">
        <v>147</v>
      </c>
      <c r="EO94" t="s">
        <v>3</v>
      </c>
      <c r="EQ94">
        <v>0</v>
      </c>
      <c r="ER94">
        <v>46414.02</v>
      </c>
      <c r="ES94">
        <v>46414.02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E94">
        <v>70842.5</v>
      </c>
      <c r="GF94">
        <v>2041251468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8"/>
        <v>0</v>
      </c>
      <c r="GM94">
        <f t="shared" si="59"/>
        <v>-6851.17</v>
      </c>
      <c r="GN94">
        <f t="shared" si="60"/>
        <v>-6851.17</v>
      </c>
      <c r="GO94">
        <f t="shared" si="61"/>
        <v>0</v>
      </c>
      <c r="GP94">
        <f t="shared" si="62"/>
        <v>0</v>
      </c>
      <c r="GR94">
        <v>3</v>
      </c>
      <c r="GS94">
        <v>3</v>
      </c>
      <c r="GT94">
        <v>0</v>
      </c>
      <c r="GU94" t="s">
        <v>3</v>
      </c>
      <c r="GV94">
        <f t="shared" si="63"/>
        <v>0</v>
      </c>
      <c r="GW94">
        <v>1</v>
      </c>
      <c r="GX94">
        <f t="shared" si="64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5">
      <c r="A95">
        <v>18</v>
      </c>
      <c r="B95">
        <v>1</v>
      </c>
      <c r="C95">
        <v>76</v>
      </c>
      <c r="E95" t="s">
        <v>205</v>
      </c>
      <c r="F95" t="s">
        <v>206</v>
      </c>
      <c r="G95" t="s">
        <v>207</v>
      </c>
      <c r="H95" t="s">
        <v>199</v>
      </c>
      <c r="I95">
        <f>I91*J95</f>
        <v>-5.7999999999999996E-3</v>
      </c>
      <c r="J95">
        <v>-1.9999999999999998E-4</v>
      </c>
      <c r="K95">
        <v>-2.0000000000000001E-4</v>
      </c>
      <c r="O95">
        <f>ROUND(CP95,2)</f>
        <v>-2799.06</v>
      </c>
      <c r="P95">
        <f>ROUND(CQ95*I95,2)</f>
        <v>-2799.06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51"/>
        <v>0</v>
      </c>
      <c r="U95">
        <f>ROUND(CV95*I95,7)</f>
        <v>0</v>
      </c>
      <c r="V95">
        <f>ROUND(CW95*I95,7)</f>
        <v>0</v>
      </c>
      <c r="W95">
        <f t="shared" si="52"/>
        <v>0</v>
      </c>
      <c r="X95">
        <f t="shared" si="53"/>
        <v>0</v>
      </c>
      <c r="Y95">
        <f t="shared" si="54"/>
        <v>0</v>
      </c>
      <c r="AA95">
        <v>101098006</v>
      </c>
      <c r="AB95">
        <f t="shared" si="55"/>
        <v>360146.05</v>
      </c>
      <c r="AC95">
        <f>ROUND((ES95),6)</f>
        <v>360146.05</v>
      </c>
      <c r="AD95">
        <f>ROUND((((ET95)-(EU95))+AE95),6)</f>
        <v>0</v>
      </c>
      <c r="AE95">
        <f t="shared" si="65"/>
        <v>0</v>
      </c>
      <c r="AF95">
        <f t="shared" si="65"/>
        <v>0</v>
      </c>
      <c r="AG95">
        <f t="shared" si="56"/>
        <v>0</v>
      </c>
      <c r="AH95">
        <f t="shared" si="66"/>
        <v>0</v>
      </c>
      <c r="AI95">
        <f t="shared" si="66"/>
        <v>0</v>
      </c>
      <c r="AJ95">
        <f t="shared" si="57"/>
        <v>0</v>
      </c>
      <c r="AK95">
        <v>360146.05</v>
      </c>
      <c r="AL95">
        <v>360146.05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1.34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208</v>
      </c>
      <c r="BM95">
        <v>500001</v>
      </c>
      <c r="BN95">
        <v>0</v>
      </c>
      <c r="BO95" t="s">
        <v>206</v>
      </c>
      <c r="BP95">
        <v>1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(P95+Q95+S95+R95)</f>
        <v>-2799.06</v>
      </c>
      <c r="CQ95">
        <f>ROUND(AL95*BC95,2)</f>
        <v>482595.71</v>
      </c>
      <c r="CR95">
        <f>ROUND(AM95*BB95,2)</f>
        <v>0</v>
      </c>
      <c r="CS95">
        <f>ROUND(AN95*BS95,2)</f>
        <v>0</v>
      </c>
      <c r="CT95">
        <f>ROUND(AO95*BA95,2)</f>
        <v>0</v>
      </c>
      <c r="CU95">
        <f t="shared" si="67"/>
        <v>0</v>
      </c>
      <c r="CV95">
        <f t="shared" si="67"/>
        <v>0</v>
      </c>
      <c r="CW95">
        <f t="shared" si="67"/>
        <v>0</v>
      </c>
      <c r="CX95">
        <f t="shared" si="67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1009</v>
      </c>
      <c r="DV95" t="s">
        <v>199</v>
      </c>
      <c r="DW95" t="s">
        <v>199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100160048</v>
      </c>
      <c r="EF95">
        <v>8</v>
      </c>
      <c r="EG95" t="s">
        <v>145</v>
      </c>
      <c r="EH95">
        <v>0</v>
      </c>
      <c r="EI95" t="s">
        <v>3</v>
      </c>
      <c r="EJ95">
        <v>1</v>
      </c>
      <c r="EK95">
        <v>500001</v>
      </c>
      <c r="EL95" t="s">
        <v>146</v>
      </c>
      <c r="EM95" t="s">
        <v>147</v>
      </c>
      <c r="EO95" t="s">
        <v>3</v>
      </c>
      <c r="EQ95">
        <v>0</v>
      </c>
      <c r="ER95">
        <v>360146.05</v>
      </c>
      <c r="ES95">
        <v>360146.05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-251415204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58"/>
        <v>0</v>
      </c>
      <c r="GM95">
        <f t="shared" si="59"/>
        <v>-2799.06</v>
      </c>
      <c r="GN95">
        <f t="shared" si="60"/>
        <v>-2799.06</v>
      </c>
      <c r="GO95">
        <f t="shared" si="61"/>
        <v>0</v>
      </c>
      <c r="GP95">
        <f t="shared" si="62"/>
        <v>0</v>
      </c>
      <c r="GR95">
        <v>0</v>
      </c>
      <c r="GS95">
        <v>3</v>
      </c>
      <c r="GT95">
        <v>0</v>
      </c>
      <c r="GU95" t="s">
        <v>3</v>
      </c>
      <c r="GV95">
        <f t="shared" si="63"/>
        <v>0</v>
      </c>
      <c r="GW95">
        <v>1</v>
      </c>
      <c r="GX95">
        <f t="shared" si="64"/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7" spans="1:206" x14ac:dyDescent="0.25">
      <c r="A97" s="2">
        <v>51</v>
      </c>
      <c r="B97" s="2">
        <f>B66</f>
        <v>1</v>
      </c>
      <c r="C97" s="2">
        <f>A66</f>
        <v>4</v>
      </c>
      <c r="D97" s="2">
        <f>ROW(A66)</f>
        <v>66</v>
      </c>
      <c r="E97" s="2"/>
      <c r="F97" s="2" t="str">
        <f>IF(F66&lt;&gt;"",F66,"")</f>
        <v>Новый раздел</v>
      </c>
      <c r="G97" s="2" t="str">
        <f>IF(G66&lt;&gt;"",G66,"")</f>
        <v>Прокладка кабеля</v>
      </c>
      <c r="H97" s="2">
        <v>0</v>
      </c>
      <c r="I97" s="2"/>
      <c r="J97" s="2"/>
      <c r="K97" s="2"/>
      <c r="L97" s="2"/>
      <c r="M97" s="2"/>
      <c r="N97" s="2"/>
      <c r="O97" s="2">
        <f t="shared" ref="O97:T97" si="68">ROUND(AB97,2)</f>
        <v>1606413.94</v>
      </c>
      <c r="P97" s="2">
        <f t="shared" si="68"/>
        <v>291116.96999999997</v>
      </c>
      <c r="Q97" s="2">
        <f t="shared" si="68"/>
        <v>200062.53</v>
      </c>
      <c r="R97" s="2">
        <f t="shared" si="68"/>
        <v>174551.3</v>
      </c>
      <c r="S97" s="2">
        <f t="shared" si="68"/>
        <v>940683.14</v>
      </c>
      <c r="T97" s="2">
        <f t="shared" si="68"/>
        <v>0</v>
      </c>
      <c r="U97" s="2">
        <f>AH97</f>
        <v>1210.3934320000001</v>
      </c>
      <c r="V97" s="2">
        <f>AI97</f>
        <v>191.52357599999996</v>
      </c>
      <c r="W97" s="2">
        <f>ROUND(AJ97,2)</f>
        <v>0</v>
      </c>
      <c r="X97" s="2">
        <f>ROUND(AK97,2)</f>
        <v>1077489.21</v>
      </c>
      <c r="Y97" s="2">
        <f>ROUND(AL97,2)</f>
        <v>565706.56000000006</v>
      </c>
      <c r="Z97" s="2"/>
      <c r="AA97" s="2"/>
      <c r="AB97" s="2">
        <f>ROUND(SUMIF(AA70:AA95,"=101098006",O70:O95),2)</f>
        <v>1606413.94</v>
      </c>
      <c r="AC97" s="2">
        <f>ROUND(SUMIF(AA70:AA95,"=101098006",P70:P95),2)</f>
        <v>291116.96999999997</v>
      </c>
      <c r="AD97" s="2">
        <f>ROUND(SUMIF(AA70:AA95,"=101098006",Q70:Q95),2)</f>
        <v>200062.53</v>
      </c>
      <c r="AE97" s="2">
        <f>ROUND(SUMIF(AA70:AA95,"=101098006",R70:R95),2)</f>
        <v>174551.3</v>
      </c>
      <c r="AF97" s="2">
        <f>ROUND(SUMIF(AA70:AA95,"=101098006",S70:S95),2)</f>
        <v>940683.14</v>
      </c>
      <c r="AG97" s="2">
        <f>ROUND(SUMIF(AA70:AA95,"=101098006",T70:T95),2)</f>
        <v>0</v>
      </c>
      <c r="AH97" s="2">
        <f>SUMIF(AA70:AA95,"=101098006",U70:U95)</f>
        <v>1210.3934320000001</v>
      </c>
      <c r="AI97" s="2">
        <f>SUMIF(AA70:AA95,"=101098006",V70:V95)</f>
        <v>191.52357599999996</v>
      </c>
      <c r="AJ97" s="2">
        <f>ROUND(SUMIF(AA70:AA95,"=101098006",W70:W95),2)</f>
        <v>0</v>
      </c>
      <c r="AK97" s="2">
        <f>ROUND(SUMIF(AA70:AA95,"=101098006",X70:X95),2)</f>
        <v>1077489.21</v>
      </c>
      <c r="AL97" s="2">
        <f>ROUND(SUMIF(AA70:AA95,"=101098006",Y70:Y95),2)</f>
        <v>565706.56000000006</v>
      </c>
      <c r="AM97" s="2"/>
      <c r="AN97" s="2"/>
      <c r="AO97" s="2">
        <f t="shared" ref="AO97:BD97" si="69">ROUND(BX97,2)</f>
        <v>0</v>
      </c>
      <c r="AP97" s="2">
        <f t="shared" si="69"/>
        <v>0</v>
      </c>
      <c r="AQ97" s="2">
        <f t="shared" si="69"/>
        <v>0</v>
      </c>
      <c r="AR97" s="2">
        <f t="shared" si="69"/>
        <v>3249609.71</v>
      </c>
      <c r="AS97" s="2">
        <f t="shared" si="69"/>
        <v>215483.43</v>
      </c>
      <c r="AT97" s="2">
        <f t="shared" si="69"/>
        <v>3034126.28</v>
      </c>
      <c r="AU97" s="2">
        <f t="shared" si="69"/>
        <v>0</v>
      </c>
      <c r="AV97" s="2">
        <f t="shared" si="69"/>
        <v>291116.96999999997</v>
      </c>
      <c r="AW97" s="2">
        <f t="shared" si="69"/>
        <v>291116.96999999997</v>
      </c>
      <c r="AX97" s="2">
        <f t="shared" si="69"/>
        <v>0</v>
      </c>
      <c r="AY97" s="2">
        <f t="shared" si="69"/>
        <v>291116.96999999997</v>
      </c>
      <c r="AZ97" s="2">
        <f t="shared" si="69"/>
        <v>0</v>
      </c>
      <c r="BA97" s="2">
        <f t="shared" si="69"/>
        <v>0</v>
      </c>
      <c r="BB97" s="2">
        <f t="shared" si="69"/>
        <v>0</v>
      </c>
      <c r="BC97" s="2">
        <f t="shared" si="69"/>
        <v>0</v>
      </c>
      <c r="BD97" s="2">
        <f t="shared" si="69"/>
        <v>0</v>
      </c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>
        <f>ROUND(SUMIF(AA70:AA95,"=101098006",FQ70:FQ95),2)</f>
        <v>0</v>
      </c>
      <c r="BY97" s="2">
        <f>ROUND(SUMIF(AA70:AA95,"=101098006",FR70:FR95),2)</f>
        <v>0</v>
      </c>
      <c r="BZ97" s="2">
        <f>ROUND(SUMIF(AA70:AA95,"=101098006",GL70:GL95),2)</f>
        <v>0</v>
      </c>
      <c r="CA97" s="2">
        <f>ROUND(SUMIF(AA70:AA95,"=101098006",GM70:GM95),2)</f>
        <v>3249609.71</v>
      </c>
      <c r="CB97" s="2">
        <f>ROUND(SUMIF(AA70:AA95,"=101098006",GN70:GN95),2)</f>
        <v>215483.43</v>
      </c>
      <c r="CC97" s="2">
        <f>ROUND(SUMIF(AA70:AA95,"=101098006",GO70:GO95),2)</f>
        <v>3034126.28</v>
      </c>
      <c r="CD97" s="2">
        <f>ROUND(SUMIF(AA70:AA95,"=101098006",GP70:GP95),2)</f>
        <v>0</v>
      </c>
      <c r="CE97" s="2">
        <f>AC97-BX97</f>
        <v>291116.96999999997</v>
      </c>
      <c r="CF97" s="2">
        <f>AC97-BY97</f>
        <v>291116.96999999997</v>
      </c>
      <c r="CG97" s="2">
        <f>BX97-BZ97</f>
        <v>0</v>
      </c>
      <c r="CH97" s="2">
        <f>AC97-BX97-BY97+BZ97</f>
        <v>291116.96999999997</v>
      </c>
      <c r="CI97" s="2">
        <f>BY97-BZ97</f>
        <v>0</v>
      </c>
      <c r="CJ97" s="2">
        <f>ROUND(SUMIF(AA70:AA95,"=101098006",GX70:GX95),2)</f>
        <v>0</v>
      </c>
      <c r="CK97" s="2">
        <f>ROUND(SUMIF(AA70:AA95,"=101098006",GY70:GY95),2)</f>
        <v>0</v>
      </c>
      <c r="CL97" s="2">
        <f>ROUND(SUMIF(AA70:AA95,"=101098006",GZ70:GZ95),2)</f>
        <v>0</v>
      </c>
      <c r="CM97" s="2">
        <f>ROUND(SUMIF(AA70:AA95,"=101098006",HD70:HD95),2)</f>
        <v>0</v>
      </c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>
        <v>0</v>
      </c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201</v>
      </c>
      <c r="F99" s="4">
        <f>ROUND(Source!O97,O99)</f>
        <v>1606413.94</v>
      </c>
      <c r="G99" s="4" t="s">
        <v>66</v>
      </c>
      <c r="H99" s="4" t="s">
        <v>67</v>
      </c>
      <c r="I99" s="4"/>
      <c r="J99" s="4"/>
      <c r="K99" s="4">
        <v>201</v>
      </c>
      <c r="L99" s="4">
        <v>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1606413.94</v>
      </c>
      <c r="X99" s="4">
        <v>1</v>
      </c>
      <c r="Y99" s="4">
        <v>1606413.94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202</v>
      </c>
      <c r="F100" s="4">
        <f>ROUND(Source!P97,O100)</f>
        <v>291116.96999999997</v>
      </c>
      <c r="G100" s="4" t="s">
        <v>68</v>
      </c>
      <c r="H100" s="4" t="s">
        <v>69</v>
      </c>
      <c r="I100" s="4"/>
      <c r="J100" s="4"/>
      <c r="K100" s="4">
        <v>202</v>
      </c>
      <c r="L100" s="4">
        <v>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291116.96999999997</v>
      </c>
      <c r="X100" s="4">
        <v>1</v>
      </c>
      <c r="Y100" s="4">
        <v>291116.96999999997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222</v>
      </c>
      <c r="F101" s="4">
        <f>ROUND(Source!AO97,O101)</f>
        <v>0</v>
      </c>
      <c r="G101" s="4" t="s">
        <v>70</v>
      </c>
      <c r="H101" s="4" t="s">
        <v>71</v>
      </c>
      <c r="I101" s="4"/>
      <c r="J101" s="4"/>
      <c r="K101" s="4">
        <v>222</v>
      </c>
      <c r="L101" s="4">
        <v>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225</v>
      </c>
      <c r="F102" s="4">
        <f>ROUND(Source!AV97,O102)</f>
        <v>291116.96999999997</v>
      </c>
      <c r="G102" s="4" t="s">
        <v>72</v>
      </c>
      <c r="H102" s="4" t="s">
        <v>73</v>
      </c>
      <c r="I102" s="4"/>
      <c r="J102" s="4"/>
      <c r="K102" s="4">
        <v>225</v>
      </c>
      <c r="L102" s="4">
        <v>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291116.96999999997</v>
      </c>
      <c r="X102" s="4">
        <v>1</v>
      </c>
      <c r="Y102" s="4">
        <v>291116.96999999997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226</v>
      </c>
      <c r="F103" s="4">
        <f>ROUND(Source!AW97,O103)</f>
        <v>291116.96999999997</v>
      </c>
      <c r="G103" s="4" t="s">
        <v>74</v>
      </c>
      <c r="H103" s="4" t="s">
        <v>75</v>
      </c>
      <c r="I103" s="4"/>
      <c r="J103" s="4"/>
      <c r="K103" s="4">
        <v>226</v>
      </c>
      <c r="L103" s="4">
        <v>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291116.96999999997</v>
      </c>
      <c r="X103" s="4">
        <v>1</v>
      </c>
      <c r="Y103" s="4">
        <v>291116.96999999997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227</v>
      </c>
      <c r="F104" s="4">
        <f>ROUND(Source!AX97,O104)</f>
        <v>0</v>
      </c>
      <c r="G104" s="4" t="s">
        <v>76</v>
      </c>
      <c r="H104" s="4" t="s">
        <v>77</v>
      </c>
      <c r="I104" s="4"/>
      <c r="J104" s="4"/>
      <c r="K104" s="4">
        <v>227</v>
      </c>
      <c r="L104" s="4">
        <v>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228</v>
      </c>
      <c r="F105" s="4">
        <f>ROUND(Source!AY97,O105)</f>
        <v>291116.96999999997</v>
      </c>
      <c r="G105" s="4" t="s">
        <v>78</v>
      </c>
      <c r="H105" s="4" t="s">
        <v>79</v>
      </c>
      <c r="I105" s="4"/>
      <c r="J105" s="4"/>
      <c r="K105" s="4">
        <v>228</v>
      </c>
      <c r="L105" s="4">
        <v>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291116.96999999997</v>
      </c>
      <c r="X105" s="4">
        <v>1</v>
      </c>
      <c r="Y105" s="4">
        <v>291116.96999999997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216</v>
      </c>
      <c r="F106" s="4">
        <f>ROUND(Source!AP97,O106)</f>
        <v>0</v>
      </c>
      <c r="G106" s="4" t="s">
        <v>80</v>
      </c>
      <c r="H106" s="4" t="s">
        <v>81</v>
      </c>
      <c r="I106" s="4"/>
      <c r="J106" s="4"/>
      <c r="K106" s="4">
        <v>216</v>
      </c>
      <c r="L106" s="4">
        <v>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223</v>
      </c>
      <c r="F107" s="4">
        <f>ROUND(Source!AQ97,O107)</f>
        <v>0</v>
      </c>
      <c r="G107" s="4" t="s">
        <v>82</v>
      </c>
      <c r="H107" s="4" t="s">
        <v>83</v>
      </c>
      <c r="I107" s="4"/>
      <c r="J107" s="4"/>
      <c r="K107" s="4">
        <v>223</v>
      </c>
      <c r="L107" s="4">
        <v>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229</v>
      </c>
      <c r="F108" s="4">
        <f>ROUND(Source!AZ97,O108)</f>
        <v>0</v>
      </c>
      <c r="G108" s="4" t="s">
        <v>84</v>
      </c>
      <c r="H108" s="4" t="s">
        <v>85</v>
      </c>
      <c r="I108" s="4"/>
      <c r="J108" s="4"/>
      <c r="K108" s="4">
        <v>229</v>
      </c>
      <c r="L108" s="4">
        <v>10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203</v>
      </c>
      <c r="F109" s="4">
        <f>ROUND(Source!Q97,O109)</f>
        <v>200062.53</v>
      </c>
      <c r="G109" s="4" t="s">
        <v>86</v>
      </c>
      <c r="H109" s="4" t="s">
        <v>87</v>
      </c>
      <c r="I109" s="4"/>
      <c r="J109" s="4"/>
      <c r="K109" s="4">
        <v>203</v>
      </c>
      <c r="L109" s="4">
        <v>11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200062.53</v>
      </c>
      <c r="X109" s="4">
        <v>1</v>
      </c>
      <c r="Y109" s="4">
        <v>200062.53</v>
      </c>
      <c r="Z109" s="4"/>
      <c r="AA109" s="4"/>
      <c r="AB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231</v>
      </c>
      <c r="F110" s="4">
        <f>ROUND(Source!BB97,O110)</f>
        <v>0</v>
      </c>
      <c r="G110" s="4" t="s">
        <v>88</v>
      </c>
      <c r="H110" s="4" t="s">
        <v>89</v>
      </c>
      <c r="I110" s="4"/>
      <c r="J110" s="4"/>
      <c r="K110" s="4">
        <v>231</v>
      </c>
      <c r="L110" s="4">
        <v>12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204</v>
      </c>
      <c r="F111" s="4">
        <f>ROUND(Source!R97,O111)</f>
        <v>174551.3</v>
      </c>
      <c r="G111" s="4" t="s">
        <v>90</v>
      </c>
      <c r="H111" s="4" t="s">
        <v>91</v>
      </c>
      <c r="I111" s="4"/>
      <c r="J111" s="4"/>
      <c r="K111" s="4">
        <v>204</v>
      </c>
      <c r="L111" s="4">
        <v>13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174551.30000000002</v>
      </c>
      <c r="X111" s="4">
        <v>1</v>
      </c>
      <c r="Y111" s="4">
        <v>174551.30000000002</v>
      </c>
      <c r="Z111" s="4"/>
      <c r="AA111" s="4"/>
      <c r="AB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205</v>
      </c>
      <c r="F112" s="4">
        <f>ROUND(Source!S97,O112)</f>
        <v>940683.14</v>
      </c>
      <c r="G112" s="4" t="s">
        <v>92</v>
      </c>
      <c r="H112" s="4" t="s">
        <v>93</v>
      </c>
      <c r="I112" s="4"/>
      <c r="J112" s="4"/>
      <c r="K112" s="4">
        <v>205</v>
      </c>
      <c r="L112" s="4">
        <v>14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940683.14</v>
      </c>
      <c r="X112" s="4">
        <v>1</v>
      </c>
      <c r="Y112" s="4">
        <v>940683.14</v>
      </c>
      <c r="Z112" s="4"/>
      <c r="AA112" s="4"/>
      <c r="AB112" s="4"/>
    </row>
    <row r="113" spans="1:88" x14ac:dyDescent="0.25">
      <c r="A113" s="4">
        <v>50</v>
      </c>
      <c r="B113" s="4">
        <v>0</v>
      </c>
      <c r="C113" s="4">
        <v>0</v>
      </c>
      <c r="D113" s="4">
        <v>1</v>
      </c>
      <c r="E113" s="4">
        <v>232</v>
      </c>
      <c r="F113" s="4">
        <f>ROUND(Source!BC97,O113)</f>
        <v>0</v>
      </c>
      <c r="G113" s="4" t="s">
        <v>94</v>
      </c>
      <c r="H113" s="4" t="s">
        <v>95</v>
      </c>
      <c r="I113" s="4"/>
      <c r="J113" s="4"/>
      <c r="K113" s="4">
        <v>232</v>
      </c>
      <c r="L113" s="4">
        <v>15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88" x14ac:dyDescent="0.25">
      <c r="A114" s="4">
        <v>50</v>
      </c>
      <c r="B114" s="4">
        <v>0</v>
      </c>
      <c r="C114" s="4">
        <v>0</v>
      </c>
      <c r="D114" s="4">
        <v>1</v>
      </c>
      <c r="E114" s="4">
        <v>214</v>
      </c>
      <c r="F114" s="4">
        <f>ROUND(Source!AS97,O114)</f>
        <v>215483.43</v>
      </c>
      <c r="G114" s="4" t="s">
        <v>96</v>
      </c>
      <c r="H114" s="4" t="s">
        <v>97</v>
      </c>
      <c r="I114" s="4"/>
      <c r="J114" s="4"/>
      <c r="K114" s="4">
        <v>214</v>
      </c>
      <c r="L114" s="4">
        <v>16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215483.43</v>
      </c>
      <c r="X114" s="4">
        <v>1</v>
      </c>
      <c r="Y114" s="4">
        <v>215483.43</v>
      </c>
      <c r="Z114" s="4"/>
      <c r="AA114" s="4"/>
      <c r="AB114" s="4"/>
    </row>
    <row r="115" spans="1:88" x14ac:dyDescent="0.25">
      <c r="A115" s="4">
        <v>50</v>
      </c>
      <c r="B115" s="4">
        <v>0</v>
      </c>
      <c r="C115" s="4">
        <v>0</v>
      </c>
      <c r="D115" s="4">
        <v>1</v>
      </c>
      <c r="E115" s="4">
        <v>215</v>
      </c>
      <c r="F115" s="4">
        <f>ROUND(Source!AT97,O115)</f>
        <v>3034126.28</v>
      </c>
      <c r="G115" s="4" t="s">
        <v>98</v>
      </c>
      <c r="H115" s="4" t="s">
        <v>99</v>
      </c>
      <c r="I115" s="4"/>
      <c r="J115" s="4"/>
      <c r="K115" s="4">
        <v>215</v>
      </c>
      <c r="L115" s="4">
        <v>17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3034126.28</v>
      </c>
      <c r="X115" s="4">
        <v>1</v>
      </c>
      <c r="Y115" s="4">
        <v>3034126.28</v>
      </c>
      <c r="Z115" s="4"/>
      <c r="AA115" s="4"/>
      <c r="AB115" s="4"/>
    </row>
    <row r="116" spans="1:88" x14ac:dyDescent="0.25">
      <c r="A116" s="4">
        <v>50</v>
      </c>
      <c r="B116" s="4">
        <v>0</v>
      </c>
      <c r="C116" s="4">
        <v>0</v>
      </c>
      <c r="D116" s="4">
        <v>1</v>
      </c>
      <c r="E116" s="4">
        <v>217</v>
      </c>
      <c r="F116" s="4">
        <f>ROUND(Source!AU97,O116)</f>
        <v>0</v>
      </c>
      <c r="G116" s="4" t="s">
        <v>100</v>
      </c>
      <c r="H116" s="4" t="s">
        <v>101</v>
      </c>
      <c r="I116" s="4"/>
      <c r="J116" s="4"/>
      <c r="K116" s="4">
        <v>217</v>
      </c>
      <c r="L116" s="4">
        <v>18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88" x14ac:dyDescent="0.25">
      <c r="A117" s="4">
        <v>50</v>
      </c>
      <c r="B117" s="4">
        <v>0</v>
      </c>
      <c r="C117" s="4">
        <v>0</v>
      </c>
      <c r="D117" s="4">
        <v>1</v>
      </c>
      <c r="E117" s="4">
        <v>230</v>
      </c>
      <c r="F117" s="4">
        <f>ROUND(Source!BA97,O117)</f>
        <v>0</v>
      </c>
      <c r="G117" s="4" t="s">
        <v>102</v>
      </c>
      <c r="H117" s="4" t="s">
        <v>103</v>
      </c>
      <c r="I117" s="4"/>
      <c r="J117" s="4"/>
      <c r="K117" s="4">
        <v>230</v>
      </c>
      <c r="L117" s="4">
        <v>19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88" x14ac:dyDescent="0.25">
      <c r="A118" s="4">
        <v>50</v>
      </c>
      <c r="B118" s="4">
        <v>0</v>
      </c>
      <c r="C118" s="4">
        <v>0</v>
      </c>
      <c r="D118" s="4">
        <v>1</v>
      </c>
      <c r="E118" s="4">
        <v>206</v>
      </c>
      <c r="F118" s="4">
        <f>ROUND(Source!T97,O118)</f>
        <v>0</v>
      </c>
      <c r="G118" s="4" t="s">
        <v>104</v>
      </c>
      <c r="H118" s="4" t="s">
        <v>105</v>
      </c>
      <c r="I118" s="4"/>
      <c r="J118" s="4"/>
      <c r="K118" s="4">
        <v>206</v>
      </c>
      <c r="L118" s="4">
        <v>20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88" x14ac:dyDescent="0.25">
      <c r="A119" s="4">
        <v>50</v>
      </c>
      <c r="B119" s="4">
        <v>0</v>
      </c>
      <c r="C119" s="4">
        <v>0</v>
      </c>
      <c r="D119" s="4">
        <v>1</v>
      </c>
      <c r="E119" s="4">
        <v>207</v>
      </c>
      <c r="F119" s="4">
        <f>ROUND(Source!U97,O119)</f>
        <v>1210.3934320000001</v>
      </c>
      <c r="G119" s="4" t="s">
        <v>106</v>
      </c>
      <c r="H119" s="4" t="s">
        <v>107</v>
      </c>
      <c r="I119" s="4"/>
      <c r="J119" s="4"/>
      <c r="K119" s="4">
        <v>207</v>
      </c>
      <c r="L119" s="4">
        <v>21</v>
      </c>
      <c r="M119" s="4">
        <v>3</v>
      </c>
      <c r="N119" s="4" t="s">
        <v>3</v>
      </c>
      <c r="O119" s="4">
        <v>7</v>
      </c>
      <c r="P119" s="4"/>
      <c r="Q119" s="4"/>
      <c r="R119" s="4"/>
      <c r="S119" s="4"/>
      <c r="T119" s="4"/>
      <c r="U119" s="4"/>
      <c r="V119" s="4"/>
      <c r="W119" s="4">
        <v>1210.3934320000001</v>
      </c>
      <c r="X119" s="4">
        <v>1</v>
      </c>
      <c r="Y119" s="4">
        <v>1210.3934320000001</v>
      </c>
      <c r="Z119" s="4"/>
      <c r="AA119" s="4"/>
      <c r="AB119" s="4"/>
    </row>
    <row r="120" spans="1:88" x14ac:dyDescent="0.25">
      <c r="A120" s="4">
        <v>50</v>
      </c>
      <c r="B120" s="4">
        <v>0</v>
      </c>
      <c r="C120" s="4">
        <v>0</v>
      </c>
      <c r="D120" s="4">
        <v>1</v>
      </c>
      <c r="E120" s="4">
        <v>208</v>
      </c>
      <c r="F120" s="4">
        <f>ROUND(Source!V97,O120)</f>
        <v>191.52357599999999</v>
      </c>
      <c r="G120" s="4" t="s">
        <v>108</v>
      </c>
      <c r="H120" s="4" t="s">
        <v>109</v>
      </c>
      <c r="I120" s="4"/>
      <c r="J120" s="4"/>
      <c r="K120" s="4">
        <v>208</v>
      </c>
      <c r="L120" s="4">
        <v>22</v>
      </c>
      <c r="M120" s="4">
        <v>3</v>
      </c>
      <c r="N120" s="4" t="s">
        <v>3</v>
      </c>
      <c r="O120" s="4">
        <v>7</v>
      </c>
      <c r="P120" s="4"/>
      <c r="Q120" s="4"/>
      <c r="R120" s="4"/>
      <c r="S120" s="4"/>
      <c r="T120" s="4"/>
      <c r="U120" s="4"/>
      <c r="V120" s="4"/>
      <c r="W120" s="4">
        <v>191.52357599999999</v>
      </c>
      <c r="X120" s="4">
        <v>1</v>
      </c>
      <c r="Y120" s="4">
        <v>191.52357599999999</v>
      </c>
      <c r="Z120" s="4"/>
      <c r="AA120" s="4"/>
      <c r="AB120" s="4"/>
    </row>
    <row r="121" spans="1:88" x14ac:dyDescent="0.25">
      <c r="A121" s="4">
        <v>50</v>
      </c>
      <c r="B121" s="4">
        <v>0</v>
      </c>
      <c r="C121" s="4">
        <v>0</v>
      </c>
      <c r="D121" s="4">
        <v>1</v>
      </c>
      <c r="E121" s="4">
        <v>209</v>
      </c>
      <c r="F121" s="4">
        <f>ROUND(Source!W97,O121)</f>
        <v>0</v>
      </c>
      <c r="G121" s="4" t="s">
        <v>110</v>
      </c>
      <c r="H121" s="4" t="s">
        <v>111</v>
      </c>
      <c r="I121" s="4"/>
      <c r="J121" s="4"/>
      <c r="K121" s="4">
        <v>209</v>
      </c>
      <c r="L121" s="4">
        <v>23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88" x14ac:dyDescent="0.25">
      <c r="A122" s="4">
        <v>50</v>
      </c>
      <c r="B122" s="4">
        <v>0</v>
      </c>
      <c r="C122" s="4">
        <v>0</v>
      </c>
      <c r="D122" s="4">
        <v>1</v>
      </c>
      <c r="E122" s="4">
        <v>233</v>
      </c>
      <c r="F122" s="4">
        <f>ROUND(Source!BD97,O122)</f>
        <v>0</v>
      </c>
      <c r="G122" s="4" t="s">
        <v>112</v>
      </c>
      <c r="H122" s="4" t="s">
        <v>113</v>
      </c>
      <c r="I122" s="4"/>
      <c r="J122" s="4"/>
      <c r="K122" s="4">
        <v>233</v>
      </c>
      <c r="L122" s="4">
        <v>24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88" x14ac:dyDescent="0.25">
      <c r="A123" s="4">
        <v>50</v>
      </c>
      <c r="B123" s="4">
        <v>0</v>
      </c>
      <c r="C123" s="4">
        <v>0</v>
      </c>
      <c r="D123" s="4">
        <v>1</v>
      </c>
      <c r="E123" s="4">
        <v>210</v>
      </c>
      <c r="F123" s="4">
        <f>ROUND(Source!X97,O123)</f>
        <v>1077489.21</v>
      </c>
      <c r="G123" s="4" t="s">
        <v>114</v>
      </c>
      <c r="H123" s="4" t="s">
        <v>115</v>
      </c>
      <c r="I123" s="4"/>
      <c r="J123" s="4"/>
      <c r="K123" s="4">
        <v>210</v>
      </c>
      <c r="L123" s="4">
        <v>25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1077489.21</v>
      </c>
      <c r="X123" s="4">
        <v>1</v>
      </c>
      <c r="Y123" s="4">
        <v>1077489.21</v>
      </c>
      <c r="Z123" s="4"/>
      <c r="AA123" s="4"/>
      <c r="AB123" s="4"/>
    </row>
    <row r="124" spans="1:88" x14ac:dyDescent="0.25">
      <c r="A124" s="4">
        <v>50</v>
      </c>
      <c r="B124" s="4">
        <v>0</v>
      </c>
      <c r="C124" s="4">
        <v>0</v>
      </c>
      <c r="D124" s="4">
        <v>1</v>
      </c>
      <c r="E124" s="4">
        <v>211</v>
      </c>
      <c r="F124" s="4">
        <f>ROUND(Source!Y97,O124)</f>
        <v>565706.56000000006</v>
      </c>
      <c r="G124" s="4" t="s">
        <v>116</v>
      </c>
      <c r="H124" s="4" t="s">
        <v>117</v>
      </c>
      <c r="I124" s="4"/>
      <c r="J124" s="4"/>
      <c r="K124" s="4">
        <v>211</v>
      </c>
      <c r="L124" s="4">
        <v>26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565706.56000000006</v>
      </c>
      <c r="X124" s="4">
        <v>1</v>
      </c>
      <c r="Y124" s="4">
        <v>565706.56000000006</v>
      </c>
      <c r="Z124" s="4"/>
      <c r="AA124" s="4"/>
      <c r="AB124" s="4"/>
    </row>
    <row r="125" spans="1:88" x14ac:dyDescent="0.25">
      <c r="A125" s="4">
        <v>50</v>
      </c>
      <c r="B125" s="4">
        <v>0</v>
      </c>
      <c r="C125" s="4">
        <v>0</v>
      </c>
      <c r="D125" s="4">
        <v>1</v>
      </c>
      <c r="E125" s="4">
        <v>224</v>
      </c>
      <c r="F125" s="4">
        <f>ROUND(Source!AR97,O125)</f>
        <v>3249609.71</v>
      </c>
      <c r="G125" s="4" t="s">
        <v>118</v>
      </c>
      <c r="H125" s="4" t="s">
        <v>119</v>
      </c>
      <c r="I125" s="4"/>
      <c r="J125" s="4"/>
      <c r="K125" s="4">
        <v>224</v>
      </c>
      <c r="L125" s="4">
        <v>27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3249609.71</v>
      </c>
      <c r="X125" s="4">
        <v>1</v>
      </c>
      <c r="Y125" s="4">
        <v>3249609.71</v>
      </c>
      <c r="Z125" s="4"/>
      <c r="AA125" s="4"/>
      <c r="AB125" s="4"/>
    </row>
    <row r="127" spans="1:88" x14ac:dyDescent="0.25">
      <c r="A127" s="1">
        <v>4</v>
      </c>
      <c r="B127" s="1">
        <v>1</v>
      </c>
      <c r="C127" s="1"/>
      <c r="D127" s="1">
        <f>ROW(A141)</f>
        <v>141</v>
      </c>
      <c r="E127" s="1"/>
      <c r="F127" s="1" t="s">
        <v>18</v>
      </c>
      <c r="G127" s="1" t="s">
        <v>209</v>
      </c>
      <c r="H127" s="1" t="s">
        <v>3</v>
      </c>
      <c r="I127" s="1">
        <v>0</v>
      </c>
      <c r="J127" s="1"/>
      <c r="K127" s="1">
        <v>-1</v>
      </c>
      <c r="L127" s="1"/>
      <c r="M127" s="1" t="s">
        <v>3</v>
      </c>
      <c r="N127" s="1"/>
      <c r="O127" s="1"/>
      <c r="P127" s="1"/>
      <c r="Q127" s="1"/>
      <c r="R127" s="1"/>
      <c r="S127" s="1">
        <v>0</v>
      </c>
      <c r="T127" s="1"/>
      <c r="U127" s="1" t="s">
        <v>3</v>
      </c>
      <c r="V127" s="1">
        <v>2</v>
      </c>
      <c r="W127" s="1"/>
      <c r="X127" s="1"/>
      <c r="Y127" s="1"/>
      <c r="Z127" s="1"/>
      <c r="AA127" s="1"/>
      <c r="AB127" s="1" t="s">
        <v>3</v>
      </c>
      <c r="AC127" s="1" t="s">
        <v>3</v>
      </c>
      <c r="AD127" s="1" t="s">
        <v>3</v>
      </c>
      <c r="AE127" s="1" t="s">
        <v>3</v>
      </c>
      <c r="AF127" s="1" t="s">
        <v>3</v>
      </c>
      <c r="AG127" s="1" t="s">
        <v>3</v>
      </c>
      <c r="AH127" s="1"/>
      <c r="AI127" s="1"/>
      <c r="AJ127" s="1"/>
      <c r="AK127" s="1"/>
      <c r="AL127" s="1"/>
      <c r="AM127" s="1"/>
      <c r="AN127" s="1"/>
      <c r="AO127" s="1"/>
      <c r="AP127" s="1" t="s">
        <v>3</v>
      </c>
      <c r="AQ127" s="1" t="s">
        <v>3</v>
      </c>
      <c r="AR127" s="1" t="s">
        <v>3</v>
      </c>
      <c r="AS127" s="1"/>
      <c r="AT127" s="1"/>
      <c r="AU127" s="1"/>
      <c r="AV127" s="1"/>
      <c r="AW127" s="1"/>
      <c r="AX127" s="1"/>
      <c r="AY127" s="1"/>
      <c r="AZ127" s="1" t="s">
        <v>3</v>
      </c>
      <c r="BA127" s="1"/>
      <c r="BB127" s="1" t="s">
        <v>3</v>
      </c>
      <c r="BC127" s="1" t="s">
        <v>3</v>
      </c>
      <c r="BD127" s="1" t="s">
        <v>3</v>
      </c>
      <c r="BE127" s="1" t="s">
        <v>3</v>
      </c>
      <c r="BF127" s="1" t="s">
        <v>3</v>
      </c>
      <c r="BG127" s="1" t="s">
        <v>3</v>
      </c>
      <c r="BH127" s="1" t="s">
        <v>3</v>
      </c>
      <c r="BI127" s="1" t="s">
        <v>3</v>
      </c>
      <c r="BJ127" s="1" t="s">
        <v>3</v>
      </c>
      <c r="BK127" s="1" t="s">
        <v>3</v>
      </c>
      <c r="BL127" s="1" t="s">
        <v>3</v>
      </c>
      <c r="BM127" s="1" t="s">
        <v>3</v>
      </c>
      <c r="BN127" s="1" t="s">
        <v>3</v>
      </c>
      <c r="BO127" s="1" t="s">
        <v>3</v>
      </c>
      <c r="BP127" s="1" t="s">
        <v>3</v>
      </c>
      <c r="BQ127" s="1"/>
      <c r="BR127" s="1"/>
      <c r="BS127" s="1"/>
      <c r="BT127" s="1"/>
      <c r="BU127" s="1"/>
      <c r="BV127" s="1"/>
      <c r="BW127" s="1"/>
      <c r="BX127" s="1">
        <v>0</v>
      </c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>
        <v>0</v>
      </c>
    </row>
    <row r="129" spans="1:245" x14ac:dyDescent="0.25">
      <c r="A129" s="2">
        <v>52</v>
      </c>
      <c r="B129" s="2">
        <f t="shared" ref="B129:G129" si="70">B141</f>
        <v>1</v>
      </c>
      <c r="C129" s="2">
        <f t="shared" si="70"/>
        <v>4</v>
      </c>
      <c r="D129" s="2">
        <f t="shared" si="70"/>
        <v>127</v>
      </c>
      <c r="E129" s="2">
        <f t="shared" si="70"/>
        <v>0</v>
      </c>
      <c r="F129" s="2" t="str">
        <f t="shared" si="70"/>
        <v>Новый раздел</v>
      </c>
      <c r="G129" s="2" t="str">
        <f t="shared" si="70"/>
        <v>Материалы</v>
      </c>
      <c r="H129" s="2"/>
      <c r="I129" s="2"/>
      <c r="J129" s="2"/>
      <c r="K129" s="2"/>
      <c r="L129" s="2"/>
      <c r="M129" s="2"/>
      <c r="N129" s="2"/>
      <c r="O129" s="2">
        <f t="shared" ref="O129:AT129" si="71">O141</f>
        <v>18341817.93</v>
      </c>
      <c r="P129" s="2">
        <f t="shared" si="71"/>
        <v>18341817.93</v>
      </c>
      <c r="Q129" s="2">
        <f t="shared" si="71"/>
        <v>0</v>
      </c>
      <c r="R129" s="2">
        <f t="shared" si="71"/>
        <v>0</v>
      </c>
      <c r="S129" s="2">
        <f t="shared" si="71"/>
        <v>0</v>
      </c>
      <c r="T129" s="2">
        <f t="shared" si="71"/>
        <v>0</v>
      </c>
      <c r="U129" s="2">
        <f t="shared" si="71"/>
        <v>0</v>
      </c>
      <c r="V129" s="2">
        <f t="shared" si="71"/>
        <v>0</v>
      </c>
      <c r="W129" s="2">
        <f t="shared" si="71"/>
        <v>0</v>
      </c>
      <c r="X129" s="2">
        <f t="shared" si="71"/>
        <v>0</v>
      </c>
      <c r="Y129" s="2">
        <f t="shared" si="71"/>
        <v>0</v>
      </c>
      <c r="Z129" s="2">
        <f t="shared" si="71"/>
        <v>0</v>
      </c>
      <c r="AA129" s="2">
        <f t="shared" si="71"/>
        <v>0</v>
      </c>
      <c r="AB129" s="2">
        <f t="shared" si="71"/>
        <v>18341817.93</v>
      </c>
      <c r="AC129" s="2">
        <f t="shared" si="71"/>
        <v>18341817.93</v>
      </c>
      <c r="AD129" s="2">
        <f t="shared" si="71"/>
        <v>0</v>
      </c>
      <c r="AE129" s="2">
        <f t="shared" si="71"/>
        <v>0</v>
      </c>
      <c r="AF129" s="2">
        <f t="shared" si="71"/>
        <v>0</v>
      </c>
      <c r="AG129" s="2">
        <f t="shared" si="71"/>
        <v>0</v>
      </c>
      <c r="AH129" s="2">
        <f t="shared" si="71"/>
        <v>0</v>
      </c>
      <c r="AI129" s="2">
        <f t="shared" si="71"/>
        <v>0</v>
      </c>
      <c r="AJ129" s="2">
        <f t="shared" si="71"/>
        <v>0</v>
      </c>
      <c r="AK129" s="2">
        <f t="shared" si="71"/>
        <v>0</v>
      </c>
      <c r="AL129" s="2">
        <f t="shared" si="71"/>
        <v>0</v>
      </c>
      <c r="AM129" s="2">
        <f t="shared" si="71"/>
        <v>0</v>
      </c>
      <c r="AN129" s="2">
        <f t="shared" si="71"/>
        <v>0</v>
      </c>
      <c r="AO129" s="2">
        <f t="shared" si="71"/>
        <v>0</v>
      </c>
      <c r="AP129" s="2">
        <f t="shared" si="71"/>
        <v>0</v>
      </c>
      <c r="AQ129" s="2">
        <f t="shared" si="71"/>
        <v>0</v>
      </c>
      <c r="AR129" s="2">
        <f t="shared" si="71"/>
        <v>18341817.93</v>
      </c>
      <c r="AS129" s="2">
        <f t="shared" si="71"/>
        <v>0</v>
      </c>
      <c r="AT129" s="2">
        <f t="shared" si="71"/>
        <v>18341817.93</v>
      </c>
      <c r="AU129" s="2">
        <f t="shared" ref="AU129:BZ129" si="72">AU141</f>
        <v>0</v>
      </c>
      <c r="AV129" s="2">
        <f t="shared" si="72"/>
        <v>18341817.93</v>
      </c>
      <c r="AW129" s="2">
        <f t="shared" si="72"/>
        <v>18341817.93</v>
      </c>
      <c r="AX129" s="2">
        <f t="shared" si="72"/>
        <v>0</v>
      </c>
      <c r="AY129" s="2">
        <f t="shared" si="72"/>
        <v>18341817.93</v>
      </c>
      <c r="AZ129" s="2">
        <f t="shared" si="72"/>
        <v>0</v>
      </c>
      <c r="BA129" s="2">
        <f t="shared" si="72"/>
        <v>0</v>
      </c>
      <c r="BB129" s="2">
        <f t="shared" si="72"/>
        <v>0</v>
      </c>
      <c r="BC129" s="2">
        <f t="shared" si="72"/>
        <v>0</v>
      </c>
      <c r="BD129" s="2">
        <f t="shared" si="72"/>
        <v>0</v>
      </c>
      <c r="BE129" s="2">
        <f t="shared" si="72"/>
        <v>0</v>
      </c>
      <c r="BF129" s="2">
        <f t="shared" si="72"/>
        <v>0</v>
      </c>
      <c r="BG129" s="2">
        <f t="shared" si="72"/>
        <v>0</v>
      </c>
      <c r="BH129" s="2">
        <f t="shared" si="72"/>
        <v>0</v>
      </c>
      <c r="BI129" s="2">
        <f t="shared" si="72"/>
        <v>0</v>
      </c>
      <c r="BJ129" s="2">
        <f t="shared" si="72"/>
        <v>0</v>
      </c>
      <c r="BK129" s="2">
        <f t="shared" si="72"/>
        <v>0</v>
      </c>
      <c r="BL129" s="2">
        <f t="shared" si="72"/>
        <v>0</v>
      </c>
      <c r="BM129" s="2">
        <f t="shared" si="72"/>
        <v>0</v>
      </c>
      <c r="BN129" s="2">
        <f t="shared" si="72"/>
        <v>0</v>
      </c>
      <c r="BO129" s="2">
        <f t="shared" si="72"/>
        <v>0</v>
      </c>
      <c r="BP129" s="2">
        <f t="shared" si="72"/>
        <v>0</v>
      </c>
      <c r="BQ129" s="2">
        <f t="shared" si="72"/>
        <v>0</v>
      </c>
      <c r="BR129" s="2">
        <f t="shared" si="72"/>
        <v>0</v>
      </c>
      <c r="BS129" s="2">
        <f t="shared" si="72"/>
        <v>0</v>
      </c>
      <c r="BT129" s="2">
        <f t="shared" si="72"/>
        <v>0</v>
      </c>
      <c r="BU129" s="2">
        <f t="shared" si="72"/>
        <v>0</v>
      </c>
      <c r="BV129" s="2">
        <f t="shared" si="72"/>
        <v>0</v>
      </c>
      <c r="BW129" s="2">
        <f t="shared" si="72"/>
        <v>0</v>
      </c>
      <c r="BX129" s="2">
        <f t="shared" si="72"/>
        <v>0</v>
      </c>
      <c r="BY129" s="2">
        <f t="shared" si="72"/>
        <v>0</v>
      </c>
      <c r="BZ129" s="2">
        <f t="shared" si="72"/>
        <v>0</v>
      </c>
      <c r="CA129" s="2">
        <f t="shared" ref="CA129:DF129" si="73">CA141</f>
        <v>18341817.93</v>
      </c>
      <c r="CB129" s="2">
        <f t="shared" si="73"/>
        <v>0</v>
      </c>
      <c r="CC129" s="2">
        <f t="shared" si="73"/>
        <v>18341817.93</v>
      </c>
      <c r="CD129" s="2">
        <f t="shared" si="73"/>
        <v>0</v>
      </c>
      <c r="CE129" s="2">
        <f t="shared" si="73"/>
        <v>18341817.93</v>
      </c>
      <c r="CF129" s="2">
        <f t="shared" si="73"/>
        <v>18341817.93</v>
      </c>
      <c r="CG129" s="2">
        <f t="shared" si="73"/>
        <v>0</v>
      </c>
      <c r="CH129" s="2">
        <f t="shared" si="73"/>
        <v>18341817.93</v>
      </c>
      <c r="CI129" s="2">
        <f t="shared" si="73"/>
        <v>0</v>
      </c>
      <c r="CJ129" s="2">
        <f t="shared" si="73"/>
        <v>0</v>
      </c>
      <c r="CK129" s="2">
        <f t="shared" si="73"/>
        <v>0</v>
      </c>
      <c r="CL129" s="2">
        <f t="shared" si="73"/>
        <v>0</v>
      </c>
      <c r="CM129" s="2">
        <f t="shared" si="73"/>
        <v>0</v>
      </c>
      <c r="CN129" s="2">
        <f t="shared" si="73"/>
        <v>0</v>
      </c>
      <c r="CO129" s="2">
        <f t="shared" si="73"/>
        <v>0</v>
      </c>
      <c r="CP129" s="2">
        <f t="shared" si="73"/>
        <v>0</v>
      </c>
      <c r="CQ129" s="2">
        <f t="shared" si="73"/>
        <v>0</v>
      </c>
      <c r="CR129" s="2">
        <f t="shared" si="73"/>
        <v>0</v>
      </c>
      <c r="CS129" s="2">
        <f t="shared" si="73"/>
        <v>0</v>
      </c>
      <c r="CT129" s="2">
        <f t="shared" si="73"/>
        <v>0</v>
      </c>
      <c r="CU129" s="2">
        <f t="shared" si="73"/>
        <v>0</v>
      </c>
      <c r="CV129" s="2">
        <f t="shared" si="73"/>
        <v>0</v>
      </c>
      <c r="CW129" s="2">
        <f t="shared" si="73"/>
        <v>0</v>
      </c>
      <c r="CX129" s="2">
        <f t="shared" si="73"/>
        <v>0</v>
      </c>
      <c r="CY129" s="2">
        <f t="shared" si="73"/>
        <v>0</v>
      </c>
      <c r="CZ129" s="2">
        <f t="shared" si="73"/>
        <v>0</v>
      </c>
      <c r="DA129" s="2">
        <f t="shared" si="73"/>
        <v>0</v>
      </c>
      <c r="DB129" s="2">
        <f t="shared" si="73"/>
        <v>0</v>
      </c>
      <c r="DC129" s="2">
        <f t="shared" si="73"/>
        <v>0</v>
      </c>
      <c r="DD129" s="2">
        <f t="shared" si="73"/>
        <v>0</v>
      </c>
      <c r="DE129" s="2">
        <f t="shared" si="73"/>
        <v>0</v>
      </c>
      <c r="DF129" s="2">
        <f t="shared" si="73"/>
        <v>0</v>
      </c>
      <c r="DG129" s="3">
        <f t="shared" ref="DG129:EL129" si="74">DG141</f>
        <v>0</v>
      </c>
      <c r="DH129" s="3">
        <f t="shared" si="74"/>
        <v>0</v>
      </c>
      <c r="DI129" s="3">
        <f t="shared" si="74"/>
        <v>0</v>
      </c>
      <c r="DJ129" s="3">
        <f t="shared" si="74"/>
        <v>0</v>
      </c>
      <c r="DK129" s="3">
        <f t="shared" si="74"/>
        <v>0</v>
      </c>
      <c r="DL129" s="3">
        <f t="shared" si="74"/>
        <v>0</v>
      </c>
      <c r="DM129" s="3">
        <f t="shared" si="74"/>
        <v>0</v>
      </c>
      <c r="DN129" s="3">
        <f t="shared" si="74"/>
        <v>0</v>
      </c>
      <c r="DO129" s="3">
        <f t="shared" si="74"/>
        <v>0</v>
      </c>
      <c r="DP129" s="3">
        <f t="shared" si="74"/>
        <v>0</v>
      </c>
      <c r="DQ129" s="3">
        <f t="shared" si="74"/>
        <v>0</v>
      </c>
      <c r="DR129" s="3">
        <f t="shared" si="74"/>
        <v>0</v>
      </c>
      <c r="DS129" s="3">
        <f t="shared" si="74"/>
        <v>0</v>
      </c>
      <c r="DT129" s="3">
        <f t="shared" si="74"/>
        <v>0</v>
      </c>
      <c r="DU129" s="3">
        <f t="shared" si="74"/>
        <v>0</v>
      </c>
      <c r="DV129" s="3">
        <f t="shared" si="74"/>
        <v>0</v>
      </c>
      <c r="DW129" s="3">
        <f t="shared" si="74"/>
        <v>0</v>
      </c>
      <c r="DX129" s="3">
        <f t="shared" si="74"/>
        <v>0</v>
      </c>
      <c r="DY129" s="3">
        <f t="shared" si="74"/>
        <v>0</v>
      </c>
      <c r="DZ129" s="3">
        <f t="shared" si="74"/>
        <v>0</v>
      </c>
      <c r="EA129" s="3">
        <f t="shared" si="74"/>
        <v>0</v>
      </c>
      <c r="EB129" s="3">
        <f t="shared" si="74"/>
        <v>0</v>
      </c>
      <c r="EC129" s="3">
        <f t="shared" si="74"/>
        <v>0</v>
      </c>
      <c r="ED129" s="3">
        <f t="shared" si="74"/>
        <v>0</v>
      </c>
      <c r="EE129" s="3">
        <f t="shared" si="74"/>
        <v>0</v>
      </c>
      <c r="EF129" s="3">
        <f t="shared" si="74"/>
        <v>0</v>
      </c>
      <c r="EG129" s="3">
        <f t="shared" si="74"/>
        <v>0</v>
      </c>
      <c r="EH129" s="3">
        <f t="shared" si="74"/>
        <v>0</v>
      </c>
      <c r="EI129" s="3">
        <f t="shared" si="74"/>
        <v>0</v>
      </c>
      <c r="EJ129" s="3">
        <f t="shared" si="74"/>
        <v>0</v>
      </c>
      <c r="EK129" s="3">
        <f t="shared" si="74"/>
        <v>0</v>
      </c>
      <c r="EL129" s="3">
        <f t="shared" si="74"/>
        <v>0</v>
      </c>
      <c r="EM129" s="3">
        <f t="shared" ref="EM129:FR129" si="75">EM141</f>
        <v>0</v>
      </c>
      <c r="EN129" s="3">
        <f t="shared" si="75"/>
        <v>0</v>
      </c>
      <c r="EO129" s="3">
        <f t="shared" si="75"/>
        <v>0</v>
      </c>
      <c r="EP129" s="3">
        <f t="shared" si="75"/>
        <v>0</v>
      </c>
      <c r="EQ129" s="3">
        <f t="shared" si="75"/>
        <v>0</v>
      </c>
      <c r="ER129" s="3">
        <f t="shared" si="75"/>
        <v>0</v>
      </c>
      <c r="ES129" s="3">
        <f t="shared" si="75"/>
        <v>0</v>
      </c>
      <c r="ET129" s="3">
        <f t="shared" si="75"/>
        <v>0</v>
      </c>
      <c r="EU129" s="3">
        <f t="shared" si="75"/>
        <v>0</v>
      </c>
      <c r="EV129" s="3">
        <f t="shared" si="75"/>
        <v>0</v>
      </c>
      <c r="EW129" s="3">
        <f t="shared" si="75"/>
        <v>0</v>
      </c>
      <c r="EX129" s="3">
        <f t="shared" si="75"/>
        <v>0</v>
      </c>
      <c r="EY129" s="3">
        <f t="shared" si="75"/>
        <v>0</v>
      </c>
      <c r="EZ129" s="3">
        <f t="shared" si="75"/>
        <v>0</v>
      </c>
      <c r="FA129" s="3">
        <f t="shared" si="75"/>
        <v>0</v>
      </c>
      <c r="FB129" s="3">
        <f t="shared" si="75"/>
        <v>0</v>
      </c>
      <c r="FC129" s="3">
        <f t="shared" si="75"/>
        <v>0</v>
      </c>
      <c r="FD129" s="3">
        <f t="shared" si="75"/>
        <v>0</v>
      </c>
      <c r="FE129" s="3">
        <f t="shared" si="75"/>
        <v>0</v>
      </c>
      <c r="FF129" s="3">
        <f t="shared" si="75"/>
        <v>0</v>
      </c>
      <c r="FG129" s="3">
        <f t="shared" si="75"/>
        <v>0</v>
      </c>
      <c r="FH129" s="3">
        <f t="shared" si="75"/>
        <v>0</v>
      </c>
      <c r="FI129" s="3">
        <f t="shared" si="75"/>
        <v>0</v>
      </c>
      <c r="FJ129" s="3">
        <f t="shared" si="75"/>
        <v>0</v>
      </c>
      <c r="FK129" s="3">
        <f t="shared" si="75"/>
        <v>0</v>
      </c>
      <c r="FL129" s="3">
        <f t="shared" si="75"/>
        <v>0</v>
      </c>
      <c r="FM129" s="3">
        <f t="shared" si="75"/>
        <v>0</v>
      </c>
      <c r="FN129" s="3">
        <f t="shared" si="75"/>
        <v>0</v>
      </c>
      <c r="FO129" s="3">
        <f t="shared" si="75"/>
        <v>0</v>
      </c>
      <c r="FP129" s="3">
        <f t="shared" si="75"/>
        <v>0</v>
      </c>
      <c r="FQ129" s="3">
        <f t="shared" si="75"/>
        <v>0</v>
      </c>
      <c r="FR129" s="3">
        <f t="shared" si="75"/>
        <v>0</v>
      </c>
      <c r="FS129" s="3">
        <f t="shared" ref="FS129:GX129" si="76">FS141</f>
        <v>0</v>
      </c>
      <c r="FT129" s="3">
        <f t="shared" si="76"/>
        <v>0</v>
      </c>
      <c r="FU129" s="3">
        <f t="shared" si="76"/>
        <v>0</v>
      </c>
      <c r="FV129" s="3">
        <f t="shared" si="76"/>
        <v>0</v>
      </c>
      <c r="FW129" s="3">
        <f t="shared" si="76"/>
        <v>0</v>
      </c>
      <c r="FX129" s="3">
        <f t="shared" si="76"/>
        <v>0</v>
      </c>
      <c r="FY129" s="3">
        <f t="shared" si="76"/>
        <v>0</v>
      </c>
      <c r="FZ129" s="3">
        <f t="shared" si="76"/>
        <v>0</v>
      </c>
      <c r="GA129" s="3">
        <f t="shared" si="76"/>
        <v>0</v>
      </c>
      <c r="GB129" s="3">
        <f t="shared" si="76"/>
        <v>0</v>
      </c>
      <c r="GC129" s="3">
        <f t="shared" si="76"/>
        <v>0</v>
      </c>
      <c r="GD129" s="3">
        <f t="shared" si="76"/>
        <v>0</v>
      </c>
      <c r="GE129" s="3">
        <f t="shared" si="76"/>
        <v>0</v>
      </c>
      <c r="GF129" s="3">
        <f t="shared" si="76"/>
        <v>0</v>
      </c>
      <c r="GG129" s="3">
        <f t="shared" si="76"/>
        <v>0</v>
      </c>
      <c r="GH129" s="3">
        <f t="shared" si="76"/>
        <v>0</v>
      </c>
      <c r="GI129" s="3">
        <f t="shared" si="76"/>
        <v>0</v>
      </c>
      <c r="GJ129" s="3">
        <f t="shared" si="76"/>
        <v>0</v>
      </c>
      <c r="GK129" s="3">
        <f t="shared" si="76"/>
        <v>0</v>
      </c>
      <c r="GL129" s="3">
        <f t="shared" si="76"/>
        <v>0</v>
      </c>
      <c r="GM129" s="3">
        <f t="shared" si="76"/>
        <v>0</v>
      </c>
      <c r="GN129" s="3">
        <f t="shared" si="76"/>
        <v>0</v>
      </c>
      <c r="GO129" s="3">
        <f t="shared" si="76"/>
        <v>0</v>
      </c>
      <c r="GP129" s="3">
        <f t="shared" si="76"/>
        <v>0</v>
      </c>
      <c r="GQ129" s="3">
        <f t="shared" si="76"/>
        <v>0</v>
      </c>
      <c r="GR129" s="3">
        <f t="shared" si="76"/>
        <v>0</v>
      </c>
      <c r="GS129" s="3">
        <f t="shared" si="76"/>
        <v>0</v>
      </c>
      <c r="GT129" s="3">
        <f t="shared" si="76"/>
        <v>0</v>
      </c>
      <c r="GU129" s="3">
        <f t="shared" si="76"/>
        <v>0</v>
      </c>
      <c r="GV129" s="3">
        <f t="shared" si="76"/>
        <v>0</v>
      </c>
      <c r="GW129" s="3">
        <f t="shared" si="76"/>
        <v>0</v>
      </c>
      <c r="GX129" s="3">
        <f t="shared" si="76"/>
        <v>0</v>
      </c>
    </row>
    <row r="131" spans="1:245" x14ac:dyDescent="0.25">
      <c r="A131">
        <v>17</v>
      </c>
      <c r="B131">
        <v>1</v>
      </c>
      <c r="E131" t="s">
        <v>210</v>
      </c>
      <c r="F131" t="s">
        <v>211</v>
      </c>
      <c r="G131" t="s">
        <v>212</v>
      </c>
      <c r="H131" t="s">
        <v>213</v>
      </c>
      <c r="I131">
        <v>8153</v>
      </c>
      <c r="J131">
        <v>0</v>
      </c>
      <c r="K131">
        <v>8153</v>
      </c>
      <c r="O131">
        <f t="shared" ref="O131:O139" si="77">ROUND(CP131,2)</f>
        <v>17550066.27</v>
      </c>
      <c r="P131">
        <f t="shared" ref="P131:P139" si="78">ROUND(CQ131*I131,2)</f>
        <v>17550066.27</v>
      </c>
      <c r="Q131">
        <f t="shared" ref="Q131:Q139" si="79">ROUND(CR131*I131,2)</f>
        <v>0</v>
      </c>
      <c r="R131">
        <f t="shared" ref="R131:R139" si="80">ROUND(CS131*I131,2)</f>
        <v>0</v>
      </c>
      <c r="S131">
        <f t="shared" ref="S131:S139" si="81">ROUND(CT131*I131,2)</f>
        <v>0</v>
      </c>
      <c r="T131">
        <f t="shared" ref="T131:T139" si="82">ROUND(CU131*I131,2)</f>
        <v>0</v>
      </c>
      <c r="U131">
        <f t="shared" ref="U131:U139" si="83">ROUND(CV131*I131,7)</f>
        <v>0</v>
      </c>
      <c r="V131">
        <f t="shared" ref="V131:V139" si="84">ROUND(CW131*I131,7)</f>
        <v>0</v>
      </c>
      <c r="W131">
        <f t="shared" ref="W131:W139" si="85">ROUND(CX131*I131,2)</f>
        <v>0</v>
      </c>
      <c r="X131">
        <f t="shared" ref="X131:X139" si="86">ROUND(CY131,2)</f>
        <v>0</v>
      </c>
      <c r="Y131">
        <f t="shared" ref="Y131:Y139" si="87">ROUND(CZ131,2)</f>
        <v>0</v>
      </c>
      <c r="AA131">
        <v>101098006</v>
      </c>
      <c r="AB131">
        <f t="shared" ref="AB131:AB139" si="88">ROUND((AC131+AD131+AF131),6)</f>
        <v>2152.59</v>
      </c>
      <c r="AC131">
        <f t="shared" ref="AC131:AF132" si="89">ROUND((ES131),6)</f>
        <v>2152.59</v>
      </c>
      <c r="AD131">
        <f t="shared" si="89"/>
        <v>0</v>
      </c>
      <c r="AE131">
        <f t="shared" si="89"/>
        <v>0</v>
      </c>
      <c r="AF131">
        <f t="shared" si="89"/>
        <v>0</v>
      </c>
      <c r="AG131">
        <f t="shared" ref="AG131:AG139" si="90">ROUND((AP131),6)</f>
        <v>0</v>
      </c>
      <c r="AH131">
        <f t="shared" ref="AH131:AH139" si="91">(EW131)</f>
        <v>0</v>
      </c>
      <c r="AI131">
        <f t="shared" ref="AI131:AI139" si="92">(EX131)</f>
        <v>0</v>
      </c>
      <c r="AJ131">
        <f t="shared" ref="AJ131:AJ139" si="93">(AS131)</f>
        <v>0</v>
      </c>
      <c r="AK131">
        <v>2152.59</v>
      </c>
      <c r="AL131">
        <v>2152.59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211</v>
      </c>
      <c r="BM131">
        <v>901</v>
      </c>
      <c r="BN131">
        <v>0</v>
      </c>
      <c r="BO131" t="s">
        <v>3</v>
      </c>
      <c r="BP131">
        <v>0</v>
      </c>
      <c r="BQ131">
        <v>91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ref="CP131:CP139" si="94">(P131+Q131+S131+R131)</f>
        <v>17550066.27</v>
      </c>
      <c r="CQ131">
        <f>ROUND(AL131,2)</f>
        <v>2152.59</v>
      </c>
      <c r="CR131">
        <f>ROUND(AM131,2)</f>
        <v>0</v>
      </c>
      <c r="CS131">
        <f t="shared" ref="CS131:CS139" si="95">ROUND(AN131*BS131,2)</f>
        <v>0</v>
      </c>
      <c r="CT131">
        <f t="shared" ref="CT131:CT139" si="96">ROUND(AO131*BA131,2)</f>
        <v>0</v>
      </c>
      <c r="CU131">
        <f t="shared" ref="CU131:CU139" si="97">AG131</f>
        <v>0</v>
      </c>
      <c r="CV131">
        <f t="shared" ref="CV131:CV139" si="98">AH131</f>
        <v>0</v>
      </c>
      <c r="CW131">
        <f t="shared" ref="CW131:CW139" si="99">AI131</f>
        <v>0</v>
      </c>
      <c r="CX131">
        <f t="shared" ref="CX131:CX139" si="100">AJ131</f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1003</v>
      </c>
      <c r="DV131" t="s">
        <v>213</v>
      </c>
      <c r="DW131" t="s">
        <v>213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100160552</v>
      </c>
      <c r="EF131">
        <v>91</v>
      </c>
      <c r="EG131" t="s">
        <v>214</v>
      </c>
      <c r="EH131">
        <v>0</v>
      </c>
      <c r="EI131" t="s">
        <v>3</v>
      </c>
      <c r="EJ131">
        <v>2</v>
      </c>
      <c r="EK131">
        <v>901</v>
      </c>
      <c r="EL131" t="s">
        <v>214</v>
      </c>
      <c r="EM131" t="s">
        <v>215</v>
      </c>
      <c r="EO131" t="s">
        <v>3</v>
      </c>
      <c r="EQ131">
        <v>16</v>
      </c>
      <c r="ER131">
        <v>0</v>
      </c>
      <c r="ES131">
        <v>2152.59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2152.59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2022144572</v>
      </c>
      <c r="GG131">
        <v>2</v>
      </c>
      <c r="GH131">
        <v>3</v>
      </c>
      <c r="GI131">
        <v>-2</v>
      </c>
      <c r="GJ131">
        <v>0</v>
      </c>
      <c r="GK131">
        <v>0</v>
      </c>
      <c r="GL131">
        <f t="shared" ref="GL131:GL139" si="101">ROUND(IF(AND(BH131=3,BI131=3,FS131&lt;&gt;0),P131,0),2)</f>
        <v>0</v>
      </c>
      <c r="GM131">
        <f t="shared" ref="GM131:GM139" si="102">ROUND(O131+X131+Y131,2)+GX131</f>
        <v>17550066.27</v>
      </c>
      <c r="GN131">
        <f t="shared" ref="GN131:GN139" si="103">IF(OR(BI131=0,BI131=1),GM131-GX131,0)</f>
        <v>0</v>
      </c>
      <c r="GO131">
        <f t="shared" ref="GO131:GO139" si="104">IF(BI131=2,GM131-GX131,0)</f>
        <v>17550066.27</v>
      </c>
      <c r="GP131">
        <f t="shared" ref="GP131:GP139" si="105">IF(BI131=4,GM131-GX131,0)</f>
        <v>0</v>
      </c>
      <c r="GR131">
        <v>1</v>
      </c>
      <c r="GS131">
        <v>1</v>
      </c>
      <c r="GT131">
        <v>0</v>
      </c>
      <c r="GU131" t="s">
        <v>3</v>
      </c>
      <c r="GV131">
        <f t="shared" ref="GV131:GV139" si="106">ROUND((GT131),6)</f>
        <v>0</v>
      </c>
      <c r="GW131">
        <v>1</v>
      </c>
      <c r="GX131">
        <f t="shared" ref="GX131:GX139" si="107">ROUND(HC131*I131,2)</f>
        <v>0</v>
      </c>
      <c r="HA131">
        <v>0</v>
      </c>
      <c r="HB131">
        <v>0</v>
      </c>
      <c r="HC131">
        <f t="shared" ref="HC131:HC139" si="108">GV131*GW131</f>
        <v>0</v>
      </c>
      <c r="HE131" t="s">
        <v>3</v>
      </c>
      <c r="HF131" t="s">
        <v>3</v>
      </c>
      <c r="HG131">
        <f>ROUND(ROUND(AL131,2)*I131,2)</f>
        <v>17550066.27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5">
      <c r="A132">
        <v>17</v>
      </c>
      <c r="B132">
        <v>1</v>
      </c>
      <c r="E132" t="s">
        <v>216</v>
      </c>
      <c r="F132" t="s">
        <v>217</v>
      </c>
      <c r="G132" t="s">
        <v>218</v>
      </c>
      <c r="H132" t="s">
        <v>219</v>
      </c>
      <c r="I132">
        <v>36</v>
      </c>
      <c r="J132">
        <v>0</v>
      </c>
      <c r="K132">
        <v>36</v>
      </c>
      <c r="O132">
        <f t="shared" si="77"/>
        <v>292739.03999999998</v>
      </c>
      <c r="P132">
        <f t="shared" si="78"/>
        <v>292739.03999999998</v>
      </c>
      <c r="Q132">
        <f t="shared" si="79"/>
        <v>0</v>
      </c>
      <c r="R132">
        <f t="shared" si="80"/>
        <v>0</v>
      </c>
      <c r="S132">
        <f t="shared" si="81"/>
        <v>0</v>
      </c>
      <c r="T132">
        <f t="shared" si="82"/>
        <v>0</v>
      </c>
      <c r="U132">
        <f t="shared" si="83"/>
        <v>0</v>
      </c>
      <c r="V132">
        <f t="shared" si="84"/>
        <v>0</v>
      </c>
      <c r="W132">
        <f t="shared" si="85"/>
        <v>0</v>
      </c>
      <c r="X132">
        <f t="shared" si="86"/>
        <v>0</v>
      </c>
      <c r="Y132">
        <f t="shared" si="87"/>
        <v>0</v>
      </c>
      <c r="AA132">
        <v>101098006</v>
      </c>
      <c r="AB132">
        <f t="shared" si="88"/>
        <v>8131.64</v>
      </c>
      <c r="AC132">
        <f t="shared" si="89"/>
        <v>8131.64</v>
      </c>
      <c r="AD132">
        <f t="shared" si="89"/>
        <v>0</v>
      </c>
      <c r="AE132">
        <f t="shared" si="89"/>
        <v>0</v>
      </c>
      <c r="AF132">
        <f t="shared" si="89"/>
        <v>0</v>
      </c>
      <c r="AG132">
        <f t="shared" si="90"/>
        <v>0</v>
      </c>
      <c r="AH132">
        <f t="shared" si="91"/>
        <v>0</v>
      </c>
      <c r="AI132">
        <f t="shared" si="92"/>
        <v>0</v>
      </c>
      <c r="AJ132">
        <f t="shared" si="93"/>
        <v>0</v>
      </c>
      <c r="AK132">
        <v>8131.64</v>
      </c>
      <c r="AL132">
        <v>8131.64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217</v>
      </c>
      <c r="BM132">
        <v>901</v>
      </c>
      <c r="BN132">
        <v>0</v>
      </c>
      <c r="BO132" t="s">
        <v>3</v>
      </c>
      <c r="BP132">
        <v>0</v>
      </c>
      <c r="BQ132">
        <v>91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94"/>
        <v>292739.03999999998</v>
      </c>
      <c r="CQ132">
        <f>ROUND(AL132,2)</f>
        <v>8131.64</v>
      </c>
      <c r="CR132">
        <f>ROUND(AM132,2)</f>
        <v>0</v>
      </c>
      <c r="CS132">
        <f t="shared" si="95"/>
        <v>0</v>
      </c>
      <c r="CT132">
        <f t="shared" si="96"/>
        <v>0</v>
      </c>
      <c r="CU132">
        <f t="shared" si="97"/>
        <v>0</v>
      </c>
      <c r="CV132">
        <f t="shared" si="98"/>
        <v>0</v>
      </c>
      <c r="CW132">
        <f t="shared" si="99"/>
        <v>0</v>
      </c>
      <c r="CX132">
        <f t="shared" si="100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1010</v>
      </c>
      <c r="DV132" t="s">
        <v>219</v>
      </c>
      <c r="DW132" t="s">
        <v>219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100160552</v>
      </c>
      <c r="EF132">
        <v>91</v>
      </c>
      <c r="EG132" t="s">
        <v>214</v>
      </c>
      <c r="EH132">
        <v>0</v>
      </c>
      <c r="EI132" t="s">
        <v>3</v>
      </c>
      <c r="EJ132">
        <v>2</v>
      </c>
      <c r="EK132">
        <v>901</v>
      </c>
      <c r="EL132" t="s">
        <v>214</v>
      </c>
      <c r="EM132" t="s">
        <v>215</v>
      </c>
      <c r="EO132" t="s">
        <v>3</v>
      </c>
      <c r="EQ132">
        <v>16</v>
      </c>
      <c r="ER132">
        <v>0</v>
      </c>
      <c r="ES132">
        <v>8131.64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5</v>
      </c>
      <c r="FC132">
        <v>0</v>
      </c>
      <c r="FD132">
        <v>18</v>
      </c>
      <c r="FF132">
        <v>8131.64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-567842255</v>
      </c>
      <c r="GG132">
        <v>2</v>
      </c>
      <c r="GH132">
        <v>3</v>
      </c>
      <c r="GI132">
        <v>-2</v>
      </c>
      <c r="GJ132">
        <v>0</v>
      </c>
      <c r="GK132">
        <v>0</v>
      </c>
      <c r="GL132">
        <f t="shared" si="101"/>
        <v>0</v>
      </c>
      <c r="GM132">
        <f t="shared" si="102"/>
        <v>292739.03999999998</v>
      </c>
      <c r="GN132">
        <f t="shared" si="103"/>
        <v>0</v>
      </c>
      <c r="GO132">
        <f t="shared" si="104"/>
        <v>292739.03999999998</v>
      </c>
      <c r="GP132">
        <f t="shared" si="105"/>
        <v>0</v>
      </c>
      <c r="GR132">
        <v>1</v>
      </c>
      <c r="GS132">
        <v>1</v>
      </c>
      <c r="GT132">
        <v>0</v>
      </c>
      <c r="GU132" t="s">
        <v>3</v>
      </c>
      <c r="GV132">
        <f t="shared" si="106"/>
        <v>0</v>
      </c>
      <c r="GW132">
        <v>1</v>
      </c>
      <c r="GX132">
        <f t="shared" si="107"/>
        <v>0</v>
      </c>
      <c r="HA132">
        <v>0</v>
      </c>
      <c r="HB132">
        <v>0</v>
      </c>
      <c r="HC132">
        <f t="shared" si="108"/>
        <v>0</v>
      </c>
      <c r="HE132" t="s">
        <v>3</v>
      </c>
      <c r="HF132" t="s">
        <v>3</v>
      </c>
      <c r="HG132">
        <f>ROUND(ROUND(AL132,2)*I132,2)</f>
        <v>292739.03999999998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5">
      <c r="A133">
        <v>17</v>
      </c>
      <c r="B133">
        <v>1</v>
      </c>
      <c r="E133" t="s">
        <v>220</v>
      </c>
      <c r="F133" t="s">
        <v>221</v>
      </c>
      <c r="G133" t="s">
        <v>222</v>
      </c>
      <c r="H133" t="s">
        <v>184</v>
      </c>
      <c r="I133">
        <v>2721</v>
      </c>
      <c r="J133">
        <v>0</v>
      </c>
      <c r="K133">
        <v>2721</v>
      </c>
      <c r="O133">
        <f t="shared" si="77"/>
        <v>359988.3</v>
      </c>
      <c r="P133">
        <f t="shared" si="78"/>
        <v>359988.3</v>
      </c>
      <c r="Q133">
        <f t="shared" si="79"/>
        <v>0</v>
      </c>
      <c r="R133">
        <f t="shared" si="80"/>
        <v>0</v>
      </c>
      <c r="S133">
        <f t="shared" si="81"/>
        <v>0</v>
      </c>
      <c r="T133">
        <f t="shared" si="82"/>
        <v>0</v>
      </c>
      <c r="U133">
        <f t="shared" si="83"/>
        <v>0</v>
      </c>
      <c r="V133">
        <f t="shared" si="84"/>
        <v>0</v>
      </c>
      <c r="W133">
        <f t="shared" si="85"/>
        <v>0</v>
      </c>
      <c r="X133">
        <f t="shared" si="86"/>
        <v>0</v>
      </c>
      <c r="Y133">
        <f t="shared" si="87"/>
        <v>0</v>
      </c>
      <c r="AA133">
        <v>101098006</v>
      </c>
      <c r="AB133">
        <f t="shared" si="88"/>
        <v>108.44</v>
      </c>
      <c r="AC133">
        <f t="shared" ref="AC133:AC139" si="109">ROUND((ES133),6)</f>
        <v>108.44</v>
      </c>
      <c r="AD133">
        <f t="shared" ref="AD133:AD138" si="110">ROUND((((ET133)-(EU133))+AE133),6)</f>
        <v>0</v>
      </c>
      <c r="AE133">
        <f t="shared" ref="AE133:AF139" si="111">ROUND((EU133),6)</f>
        <v>0</v>
      </c>
      <c r="AF133">
        <f t="shared" si="111"/>
        <v>0</v>
      </c>
      <c r="AG133">
        <f t="shared" si="90"/>
        <v>0</v>
      </c>
      <c r="AH133">
        <f t="shared" si="91"/>
        <v>0</v>
      </c>
      <c r="AI133">
        <f t="shared" si="92"/>
        <v>0</v>
      </c>
      <c r="AJ133">
        <f t="shared" si="93"/>
        <v>0</v>
      </c>
      <c r="AK133">
        <v>108.44</v>
      </c>
      <c r="AL133">
        <v>108.44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1.22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2</v>
      </c>
      <c r="BJ133" t="s">
        <v>223</v>
      </c>
      <c r="BM133">
        <v>500002</v>
      </c>
      <c r="BN133">
        <v>0</v>
      </c>
      <c r="BO133" t="s">
        <v>221</v>
      </c>
      <c r="BP133">
        <v>1</v>
      </c>
      <c r="BQ133">
        <v>12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94"/>
        <v>359988.3</v>
      </c>
      <c r="CQ133">
        <f t="shared" ref="CQ133:CQ138" si="112">ROUND(AL133*BC133,2)</f>
        <v>132.30000000000001</v>
      </c>
      <c r="CR133">
        <f t="shared" ref="CR133:CR138" si="113">ROUND(AM133*BB133,2)</f>
        <v>0</v>
      </c>
      <c r="CS133">
        <f t="shared" si="95"/>
        <v>0</v>
      </c>
      <c r="CT133">
        <f t="shared" si="96"/>
        <v>0</v>
      </c>
      <c r="CU133">
        <f t="shared" si="97"/>
        <v>0</v>
      </c>
      <c r="CV133">
        <f t="shared" si="98"/>
        <v>0</v>
      </c>
      <c r="CW133">
        <f t="shared" si="99"/>
        <v>0</v>
      </c>
      <c r="CX133">
        <f t="shared" si="100"/>
        <v>0</v>
      </c>
      <c r="CY133">
        <f>0</f>
        <v>0</v>
      </c>
      <c r="CZ133">
        <f>0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184</v>
      </c>
      <c r="DW133" t="s">
        <v>184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100160049</v>
      </c>
      <c r="EF133">
        <v>12</v>
      </c>
      <c r="EG133" t="s">
        <v>224</v>
      </c>
      <c r="EH133">
        <v>0</v>
      </c>
      <c r="EI133" t="s">
        <v>3</v>
      </c>
      <c r="EJ133">
        <v>2</v>
      </c>
      <c r="EK133">
        <v>500002</v>
      </c>
      <c r="EL133" t="s">
        <v>225</v>
      </c>
      <c r="EM133" t="s">
        <v>226</v>
      </c>
      <c r="EO133" t="s">
        <v>3</v>
      </c>
      <c r="EQ133">
        <v>0</v>
      </c>
      <c r="ER133">
        <v>108.44</v>
      </c>
      <c r="ES133">
        <v>108.44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-2100122374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01"/>
        <v>0</v>
      </c>
      <c r="GM133">
        <f t="shared" si="102"/>
        <v>359988.3</v>
      </c>
      <c r="GN133">
        <f t="shared" si="103"/>
        <v>0</v>
      </c>
      <c r="GO133">
        <f t="shared" si="104"/>
        <v>359988.3</v>
      </c>
      <c r="GP133">
        <f t="shared" si="105"/>
        <v>0</v>
      </c>
      <c r="GR133">
        <v>0</v>
      </c>
      <c r="GS133">
        <v>3</v>
      </c>
      <c r="GT133">
        <v>0</v>
      </c>
      <c r="GU133" t="s">
        <v>3</v>
      </c>
      <c r="GV133">
        <f t="shared" si="106"/>
        <v>0</v>
      </c>
      <c r="GW133">
        <v>1</v>
      </c>
      <c r="GX133">
        <f t="shared" si="107"/>
        <v>0</v>
      </c>
      <c r="HA133">
        <v>0</v>
      </c>
      <c r="HB133">
        <v>0</v>
      </c>
      <c r="HC133">
        <f t="shared" si="108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5">
      <c r="A134">
        <v>17</v>
      </c>
      <c r="B134">
        <v>1</v>
      </c>
      <c r="E134" t="s">
        <v>227</v>
      </c>
      <c r="F134" t="s">
        <v>228</v>
      </c>
      <c r="G134" t="s">
        <v>229</v>
      </c>
      <c r="H134" t="s">
        <v>184</v>
      </c>
      <c r="I134">
        <v>1325</v>
      </c>
      <c r="J134">
        <v>0</v>
      </c>
      <c r="K134">
        <v>1325</v>
      </c>
      <c r="O134">
        <f t="shared" si="77"/>
        <v>88960.5</v>
      </c>
      <c r="P134">
        <f t="shared" si="78"/>
        <v>88960.5</v>
      </c>
      <c r="Q134">
        <f t="shared" si="79"/>
        <v>0</v>
      </c>
      <c r="R134">
        <f t="shared" si="80"/>
        <v>0</v>
      </c>
      <c r="S134">
        <f t="shared" si="81"/>
        <v>0</v>
      </c>
      <c r="T134">
        <f t="shared" si="82"/>
        <v>0</v>
      </c>
      <c r="U134">
        <f t="shared" si="83"/>
        <v>0</v>
      </c>
      <c r="V134">
        <f t="shared" si="84"/>
        <v>0</v>
      </c>
      <c r="W134">
        <f t="shared" si="85"/>
        <v>0</v>
      </c>
      <c r="X134">
        <f t="shared" si="86"/>
        <v>0</v>
      </c>
      <c r="Y134">
        <f t="shared" si="87"/>
        <v>0</v>
      </c>
      <c r="AA134">
        <v>101098006</v>
      </c>
      <c r="AB134">
        <f t="shared" si="88"/>
        <v>55.03</v>
      </c>
      <c r="AC134">
        <f t="shared" si="109"/>
        <v>55.03</v>
      </c>
      <c r="AD134">
        <f t="shared" si="110"/>
        <v>0</v>
      </c>
      <c r="AE134">
        <f t="shared" si="111"/>
        <v>0</v>
      </c>
      <c r="AF134">
        <f t="shared" si="111"/>
        <v>0</v>
      </c>
      <c r="AG134">
        <f t="shared" si="90"/>
        <v>0</v>
      </c>
      <c r="AH134">
        <f t="shared" si="91"/>
        <v>0</v>
      </c>
      <c r="AI134">
        <f t="shared" si="92"/>
        <v>0</v>
      </c>
      <c r="AJ134">
        <f t="shared" si="93"/>
        <v>0</v>
      </c>
      <c r="AK134">
        <v>55.03</v>
      </c>
      <c r="AL134">
        <v>55.03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1.22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230</v>
      </c>
      <c r="BM134">
        <v>500002</v>
      </c>
      <c r="BN134">
        <v>0</v>
      </c>
      <c r="BO134" t="s">
        <v>228</v>
      </c>
      <c r="BP134">
        <v>1</v>
      </c>
      <c r="BQ134">
        <v>12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94"/>
        <v>88960.5</v>
      </c>
      <c r="CQ134">
        <f t="shared" si="112"/>
        <v>67.14</v>
      </c>
      <c r="CR134">
        <f t="shared" si="113"/>
        <v>0</v>
      </c>
      <c r="CS134">
        <f t="shared" si="95"/>
        <v>0</v>
      </c>
      <c r="CT134">
        <f t="shared" si="96"/>
        <v>0</v>
      </c>
      <c r="CU134">
        <f t="shared" si="97"/>
        <v>0</v>
      </c>
      <c r="CV134">
        <f t="shared" si="98"/>
        <v>0</v>
      </c>
      <c r="CW134">
        <f t="shared" si="99"/>
        <v>0</v>
      </c>
      <c r="CX134">
        <f t="shared" si="100"/>
        <v>0</v>
      </c>
      <c r="CY134">
        <f>0</f>
        <v>0</v>
      </c>
      <c r="CZ134">
        <f>0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184</v>
      </c>
      <c r="DW134" t="s">
        <v>184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100160049</v>
      </c>
      <c r="EF134">
        <v>12</v>
      </c>
      <c r="EG134" t="s">
        <v>224</v>
      </c>
      <c r="EH134">
        <v>0</v>
      </c>
      <c r="EI134" t="s">
        <v>3</v>
      </c>
      <c r="EJ134">
        <v>2</v>
      </c>
      <c r="EK134">
        <v>500002</v>
      </c>
      <c r="EL134" t="s">
        <v>225</v>
      </c>
      <c r="EM134" t="s">
        <v>226</v>
      </c>
      <c r="EO134" t="s">
        <v>3</v>
      </c>
      <c r="EQ134">
        <v>0</v>
      </c>
      <c r="ER134">
        <v>55.03</v>
      </c>
      <c r="ES134">
        <v>55.03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3</v>
      </c>
      <c r="GD134">
        <v>1</v>
      </c>
      <c r="GF134">
        <v>1030603955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01"/>
        <v>0</v>
      </c>
      <c r="GM134">
        <f t="shared" si="102"/>
        <v>88960.5</v>
      </c>
      <c r="GN134">
        <f t="shared" si="103"/>
        <v>0</v>
      </c>
      <c r="GO134">
        <f t="shared" si="104"/>
        <v>88960.5</v>
      </c>
      <c r="GP134">
        <f t="shared" si="105"/>
        <v>0</v>
      </c>
      <c r="GR134">
        <v>0</v>
      </c>
      <c r="GS134">
        <v>3</v>
      </c>
      <c r="GT134">
        <v>0</v>
      </c>
      <c r="GU134" t="s">
        <v>3</v>
      </c>
      <c r="GV134">
        <f t="shared" si="106"/>
        <v>0</v>
      </c>
      <c r="GW134">
        <v>1</v>
      </c>
      <c r="GX134">
        <f t="shared" si="107"/>
        <v>0</v>
      </c>
      <c r="HA134">
        <v>0</v>
      </c>
      <c r="HB134">
        <v>0</v>
      </c>
      <c r="HC134">
        <f t="shared" si="10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5">
      <c r="A135">
        <v>17</v>
      </c>
      <c r="B135">
        <v>1</v>
      </c>
      <c r="E135" t="s">
        <v>3</v>
      </c>
      <c r="F135" t="s">
        <v>231</v>
      </c>
      <c r="G135" t="s">
        <v>232</v>
      </c>
      <c r="H135" t="s">
        <v>233</v>
      </c>
      <c r="I135">
        <v>0</v>
      </c>
      <c r="J135">
        <v>0</v>
      </c>
      <c r="K135">
        <v>0</v>
      </c>
      <c r="O135">
        <f t="shared" si="77"/>
        <v>0</v>
      </c>
      <c r="P135">
        <f t="shared" si="78"/>
        <v>0</v>
      </c>
      <c r="Q135">
        <f t="shared" si="79"/>
        <v>0</v>
      </c>
      <c r="R135">
        <f t="shared" si="80"/>
        <v>0</v>
      </c>
      <c r="S135">
        <f t="shared" si="81"/>
        <v>0</v>
      </c>
      <c r="T135">
        <f t="shared" si="82"/>
        <v>0</v>
      </c>
      <c r="U135">
        <f t="shared" si="83"/>
        <v>0</v>
      </c>
      <c r="V135">
        <f t="shared" si="84"/>
        <v>0</v>
      </c>
      <c r="W135">
        <f t="shared" si="85"/>
        <v>0</v>
      </c>
      <c r="X135">
        <f t="shared" si="86"/>
        <v>0</v>
      </c>
      <c r="Y135">
        <f t="shared" si="87"/>
        <v>0</v>
      </c>
      <c r="AA135">
        <v>-1</v>
      </c>
      <c r="AB135">
        <f t="shared" si="88"/>
        <v>142.36000000000001</v>
      </c>
      <c r="AC135">
        <f t="shared" si="109"/>
        <v>142.36000000000001</v>
      </c>
      <c r="AD135">
        <f t="shared" si="110"/>
        <v>0</v>
      </c>
      <c r="AE135">
        <f t="shared" si="111"/>
        <v>0</v>
      </c>
      <c r="AF135">
        <f t="shared" si="111"/>
        <v>0</v>
      </c>
      <c r="AG135">
        <f t="shared" si="90"/>
        <v>0</v>
      </c>
      <c r="AH135">
        <f t="shared" si="91"/>
        <v>0</v>
      </c>
      <c r="AI135">
        <f t="shared" si="92"/>
        <v>0</v>
      </c>
      <c r="AJ135">
        <f t="shared" si="93"/>
        <v>0</v>
      </c>
      <c r="AK135">
        <v>142.36000000000001</v>
      </c>
      <c r="AL135">
        <v>142.36000000000001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1.22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2</v>
      </c>
      <c r="BJ135" t="s">
        <v>234</v>
      </c>
      <c r="BM135">
        <v>500002</v>
      </c>
      <c r="BN135">
        <v>0</v>
      </c>
      <c r="BO135" t="s">
        <v>231</v>
      </c>
      <c r="BP135">
        <v>1</v>
      </c>
      <c r="BQ135">
        <v>12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94"/>
        <v>0</v>
      </c>
      <c r="CQ135">
        <f t="shared" si="112"/>
        <v>173.68</v>
      </c>
      <c r="CR135">
        <f t="shared" si="113"/>
        <v>0</v>
      </c>
      <c r="CS135">
        <f t="shared" si="95"/>
        <v>0</v>
      </c>
      <c r="CT135">
        <f t="shared" si="96"/>
        <v>0</v>
      </c>
      <c r="CU135">
        <f t="shared" si="97"/>
        <v>0</v>
      </c>
      <c r="CV135">
        <f t="shared" si="98"/>
        <v>0</v>
      </c>
      <c r="CW135">
        <f t="shared" si="99"/>
        <v>0</v>
      </c>
      <c r="CX135">
        <f t="shared" si="100"/>
        <v>0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233</v>
      </c>
      <c r="DW135" t="s">
        <v>233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100160049</v>
      </c>
      <c r="EF135">
        <v>12</v>
      </c>
      <c r="EG135" t="s">
        <v>224</v>
      </c>
      <c r="EH135">
        <v>0</v>
      </c>
      <c r="EI135" t="s">
        <v>3</v>
      </c>
      <c r="EJ135">
        <v>2</v>
      </c>
      <c r="EK135">
        <v>500002</v>
      </c>
      <c r="EL135" t="s">
        <v>225</v>
      </c>
      <c r="EM135" t="s">
        <v>226</v>
      </c>
      <c r="EO135" t="s">
        <v>3</v>
      </c>
      <c r="EQ135">
        <v>1024</v>
      </c>
      <c r="ER135">
        <v>142.36000000000001</v>
      </c>
      <c r="ES135">
        <v>142.36000000000001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-189649831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01"/>
        <v>0</v>
      </c>
      <c r="GM135">
        <f t="shared" si="102"/>
        <v>0</v>
      </c>
      <c r="GN135">
        <f t="shared" si="103"/>
        <v>0</v>
      </c>
      <c r="GO135">
        <f t="shared" si="104"/>
        <v>0</v>
      </c>
      <c r="GP135">
        <f t="shared" si="105"/>
        <v>0</v>
      </c>
      <c r="GR135">
        <v>0</v>
      </c>
      <c r="GS135">
        <v>3</v>
      </c>
      <c r="GT135">
        <v>0</v>
      </c>
      <c r="GU135" t="s">
        <v>3</v>
      </c>
      <c r="GV135">
        <f t="shared" si="106"/>
        <v>0</v>
      </c>
      <c r="GW135">
        <v>1</v>
      </c>
      <c r="GX135">
        <f t="shared" si="107"/>
        <v>0</v>
      </c>
      <c r="HA135">
        <v>0</v>
      </c>
      <c r="HB135">
        <v>0</v>
      </c>
      <c r="HC135">
        <f t="shared" si="108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5">
      <c r="A136">
        <v>17</v>
      </c>
      <c r="B136">
        <v>1</v>
      </c>
      <c r="E136" t="s">
        <v>235</v>
      </c>
      <c r="F136" t="s">
        <v>236</v>
      </c>
      <c r="G136" t="s">
        <v>237</v>
      </c>
      <c r="H136" t="s">
        <v>233</v>
      </c>
      <c r="I136">
        <f>ROUND(2664/100,7)</f>
        <v>26.64</v>
      </c>
      <c r="J136">
        <v>0</v>
      </c>
      <c r="K136">
        <f>ROUND(2664/100,7)</f>
        <v>26.64</v>
      </c>
      <c r="O136">
        <f t="shared" si="77"/>
        <v>13164.69</v>
      </c>
      <c r="P136">
        <f t="shared" si="78"/>
        <v>13164.69</v>
      </c>
      <c r="Q136">
        <f t="shared" si="79"/>
        <v>0</v>
      </c>
      <c r="R136">
        <f t="shared" si="80"/>
        <v>0</v>
      </c>
      <c r="S136">
        <f t="shared" si="81"/>
        <v>0</v>
      </c>
      <c r="T136">
        <f t="shared" si="82"/>
        <v>0</v>
      </c>
      <c r="U136">
        <f t="shared" si="83"/>
        <v>0</v>
      </c>
      <c r="V136">
        <f t="shared" si="84"/>
        <v>0</v>
      </c>
      <c r="W136">
        <f t="shared" si="85"/>
        <v>0</v>
      </c>
      <c r="X136">
        <f t="shared" si="86"/>
        <v>0</v>
      </c>
      <c r="Y136">
        <f t="shared" si="87"/>
        <v>0</v>
      </c>
      <c r="AA136">
        <v>101098006</v>
      </c>
      <c r="AB136">
        <f t="shared" si="88"/>
        <v>405.06</v>
      </c>
      <c r="AC136">
        <f t="shared" si="109"/>
        <v>405.06</v>
      </c>
      <c r="AD136">
        <f t="shared" si="110"/>
        <v>0</v>
      </c>
      <c r="AE136">
        <f t="shared" si="111"/>
        <v>0</v>
      </c>
      <c r="AF136">
        <f t="shared" si="111"/>
        <v>0</v>
      </c>
      <c r="AG136">
        <f t="shared" si="90"/>
        <v>0</v>
      </c>
      <c r="AH136">
        <f t="shared" si="91"/>
        <v>0</v>
      </c>
      <c r="AI136">
        <f t="shared" si="92"/>
        <v>0</v>
      </c>
      <c r="AJ136">
        <f t="shared" si="93"/>
        <v>0</v>
      </c>
      <c r="AK136">
        <v>405.06</v>
      </c>
      <c r="AL136">
        <v>405.06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1.22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238</v>
      </c>
      <c r="BM136">
        <v>500002</v>
      </c>
      <c r="BN136">
        <v>0</v>
      </c>
      <c r="BO136" t="s">
        <v>236</v>
      </c>
      <c r="BP136">
        <v>1</v>
      </c>
      <c r="BQ136">
        <v>12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94"/>
        <v>13164.69</v>
      </c>
      <c r="CQ136">
        <f t="shared" si="112"/>
        <v>494.17</v>
      </c>
      <c r="CR136">
        <f t="shared" si="113"/>
        <v>0</v>
      </c>
      <c r="CS136">
        <f t="shared" si="95"/>
        <v>0</v>
      </c>
      <c r="CT136">
        <f t="shared" si="96"/>
        <v>0</v>
      </c>
      <c r="CU136">
        <f t="shared" si="97"/>
        <v>0</v>
      </c>
      <c r="CV136">
        <f t="shared" si="98"/>
        <v>0</v>
      </c>
      <c r="CW136">
        <f t="shared" si="99"/>
        <v>0</v>
      </c>
      <c r="CX136">
        <f t="shared" si="100"/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233</v>
      </c>
      <c r="DW136" t="s">
        <v>233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100160049</v>
      </c>
      <c r="EF136">
        <v>12</v>
      </c>
      <c r="EG136" t="s">
        <v>224</v>
      </c>
      <c r="EH136">
        <v>0</v>
      </c>
      <c r="EI136" t="s">
        <v>3</v>
      </c>
      <c r="EJ136">
        <v>2</v>
      </c>
      <c r="EK136">
        <v>500002</v>
      </c>
      <c r="EL136" t="s">
        <v>225</v>
      </c>
      <c r="EM136" t="s">
        <v>226</v>
      </c>
      <c r="EO136" t="s">
        <v>3</v>
      </c>
      <c r="EQ136">
        <v>0</v>
      </c>
      <c r="ER136">
        <v>405.06</v>
      </c>
      <c r="ES136">
        <v>405.06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3</v>
      </c>
      <c r="GD136">
        <v>1</v>
      </c>
      <c r="GF136">
        <v>-1539745418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01"/>
        <v>0</v>
      </c>
      <c r="GM136">
        <f t="shared" si="102"/>
        <v>13164.69</v>
      </c>
      <c r="GN136">
        <f t="shared" si="103"/>
        <v>0</v>
      </c>
      <c r="GO136">
        <f t="shared" si="104"/>
        <v>13164.69</v>
      </c>
      <c r="GP136">
        <f t="shared" si="105"/>
        <v>0</v>
      </c>
      <c r="GR136">
        <v>0</v>
      </c>
      <c r="GS136">
        <v>3</v>
      </c>
      <c r="GT136">
        <v>0</v>
      </c>
      <c r="GU136" t="s">
        <v>3</v>
      </c>
      <c r="GV136">
        <f t="shared" si="106"/>
        <v>0</v>
      </c>
      <c r="GW136">
        <v>1</v>
      </c>
      <c r="GX136">
        <f t="shared" si="107"/>
        <v>0</v>
      </c>
      <c r="HA136">
        <v>0</v>
      </c>
      <c r="HB136">
        <v>0</v>
      </c>
      <c r="HC136">
        <f t="shared" si="10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5">
      <c r="A137">
        <v>17</v>
      </c>
      <c r="B137">
        <v>1</v>
      </c>
      <c r="E137" t="s">
        <v>239</v>
      </c>
      <c r="F137" t="s">
        <v>240</v>
      </c>
      <c r="G137" t="s">
        <v>241</v>
      </c>
      <c r="H137" t="s">
        <v>233</v>
      </c>
      <c r="I137">
        <f>ROUND(29/100,7)</f>
        <v>0.28999999999999998</v>
      </c>
      <c r="J137">
        <v>0</v>
      </c>
      <c r="K137">
        <f>ROUND(29/100,7)</f>
        <v>0.28999999999999998</v>
      </c>
      <c r="O137">
        <f t="shared" si="77"/>
        <v>9998.14</v>
      </c>
      <c r="P137">
        <f t="shared" si="78"/>
        <v>9998.14</v>
      </c>
      <c r="Q137">
        <f t="shared" si="79"/>
        <v>0</v>
      </c>
      <c r="R137">
        <f t="shared" si="80"/>
        <v>0</v>
      </c>
      <c r="S137">
        <f t="shared" si="81"/>
        <v>0</v>
      </c>
      <c r="T137">
        <f t="shared" si="82"/>
        <v>0</v>
      </c>
      <c r="U137">
        <f t="shared" si="83"/>
        <v>0</v>
      </c>
      <c r="V137">
        <f t="shared" si="84"/>
        <v>0</v>
      </c>
      <c r="W137">
        <f t="shared" si="85"/>
        <v>0</v>
      </c>
      <c r="X137">
        <f t="shared" si="86"/>
        <v>0</v>
      </c>
      <c r="Y137">
        <f t="shared" si="87"/>
        <v>0</v>
      </c>
      <c r="AA137">
        <v>101098006</v>
      </c>
      <c r="AB137">
        <f t="shared" si="88"/>
        <v>25728.62</v>
      </c>
      <c r="AC137">
        <f t="shared" si="109"/>
        <v>25728.62</v>
      </c>
      <c r="AD137">
        <f t="shared" si="110"/>
        <v>0</v>
      </c>
      <c r="AE137">
        <f t="shared" si="111"/>
        <v>0</v>
      </c>
      <c r="AF137">
        <f t="shared" si="111"/>
        <v>0</v>
      </c>
      <c r="AG137">
        <f t="shared" si="90"/>
        <v>0</v>
      </c>
      <c r="AH137">
        <f t="shared" si="91"/>
        <v>0</v>
      </c>
      <c r="AI137">
        <f t="shared" si="92"/>
        <v>0</v>
      </c>
      <c r="AJ137">
        <f t="shared" si="93"/>
        <v>0</v>
      </c>
      <c r="AK137">
        <v>25728.62</v>
      </c>
      <c r="AL137">
        <v>25728.62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1.34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242</v>
      </c>
      <c r="BM137">
        <v>500002</v>
      </c>
      <c r="BN137">
        <v>0</v>
      </c>
      <c r="BO137" t="s">
        <v>240</v>
      </c>
      <c r="BP137">
        <v>1</v>
      </c>
      <c r="BQ137">
        <v>12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94"/>
        <v>9998.14</v>
      </c>
      <c r="CQ137">
        <f t="shared" si="112"/>
        <v>34476.35</v>
      </c>
      <c r="CR137">
        <f t="shared" si="113"/>
        <v>0</v>
      </c>
      <c r="CS137">
        <f t="shared" si="95"/>
        <v>0</v>
      </c>
      <c r="CT137">
        <f t="shared" si="96"/>
        <v>0</v>
      </c>
      <c r="CU137">
        <f t="shared" si="97"/>
        <v>0</v>
      </c>
      <c r="CV137">
        <f t="shared" si="98"/>
        <v>0</v>
      </c>
      <c r="CW137">
        <f t="shared" si="99"/>
        <v>0</v>
      </c>
      <c r="CX137">
        <f t="shared" si="100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233</v>
      </c>
      <c r="DW137" t="s">
        <v>233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100160049</v>
      </c>
      <c r="EF137">
        <v>12</v>
      </c>
      <c r="EG137" t="s">
        <v>224</v>
      </c>
      <c r="EH137">
        <v>0</v>
      </c>
      <c r="EI137" t="s">
        <v>3</v>
      </c>
      <c r="EJ137">
        <v>2</v>
      </c>
      <c r="EK137">
        <v>500002</v>
      </c>
      <c r="EL137" t="s">
        <v>225</v>
      </c>
      <c r="EM137" t="s">
        <v>226</v>
      </c>
      <c r="EO137" t="s">
        <v>3</v>
      </c>
      <c r="EQ137">
        <v>0</v>
      </c>
      <c r="ER137">
        <v>25728.62</v>
      </c>
      <c r="ES137">
        <v>25728.62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363180076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01"/>
        <v>0</v>
      </c>
      <c r="GM137">
        <f t="shared" si="102"/>
        <v>9998.14</v>
      </c>
      <c r="GN137">
        <f t="shared" si="103"/>
        <v>0</v>
      </c>
      <c r="GO137">
        <f t="shared" si="104"/>
        <v>9998.14</v>
      </c>
      <c r="GP137">
        <f t="shared" si="105"/>
        <v>0</v>
      </c>
      <c r="GR137">
        <v>0</v>
      </c>
      <c r="GS137">
        <v>3</v>
      </c>
      <c r="GT137">
        <v>0</v>
      </c>
      <c r="GU137" t="s">
        <v>3</v>
      </c>
      <c r="GV137">
        <f t="shared" si="106"/>
        <v>0</v>
      </c>
      <c r="GW137">
        <v>1</v>
      </c>
      <c r="GX137">
        <f t="shared" si="107"/>
        <v>0</v>
      </c>
      <c r="HA137">
        <v>0</v>
      </c>
      <c r="HB137">
        <v>0</v>
      </c>
      <c r="HC137">
        <f t="shared" si="108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5">
      <c r="A138">
        <v>17</v>
      </c>
      <c r="B138">
        <v>1</v>
      </c>
      <c r="E138" t="s">
        <v>243</v>
      </c>
      <c r="F138" t="s">
        <v>244</v>
      </c>
      <c r="G138" t="s">
        <v>245</v>
      </c>
      <c r="H138" t="s">
        <v>233</v>
      </c>
      <c r="I138">
        <f>ROUND(29/100,7)</f>
        <v>0.28999999999999998</v>
      </c>
      <c r="J138">
        <v>0</v>
      </c>
      <c r="K138">
        <f>ROUND(29/100,7)</f>
        <v>0.28999999999999998</v>
      </c>
      <c r="O138">
        <f t="shared" si="77"/>
        <v>26900.99</v>
      </c>
      <c r="P138">
        <f t="shared" si="78"/>
        <v>26900.99</v>
      </c>
      <c r="Q138">
        <f t="shared" si="79"/>
        <v>0</v>
      </c>
      <c r="R138">
        <f t="shared" si="80"/>
        <v>0</v>
      </c>
      <c r="S138">
        <f t="shared" si="81"/>
        <v>0</v>
      </c>
      <c r="T138">
        <f t="shared" si="82"/>
        <v>0</v>
      </c>
      <c r="U138">
        <f t="shared" si="83"/>
        <v>0</v>
      </c>
      <c r="V138">
        <f t="shared" si="84"/>
        <v>0</v>
      </c>
      <c r="W138">
        <f t="shared" si="85"/>
        <v>0</v>
      </c>
      <c r="X138">
        <f t="shared" si="86"/>
        <v>0</v>
      </c>
      <c r="Y138">
        <f t="shared" si="87"/>
        <v>0</v>
      </c>
      <c r="AA138">
        <v>101098006</v>
      </c>
      <c r="AB138">
        <f t="shared" si="88"/>
        <v>69225.399999999994</v>
      </c>
      <c r="AC138">
        <f t="shared" si="109"/>
        <v>69225.399999999994</v>
      </c>
      <c r="AD138">
        <f t="shared" si="110"/>
        <v>0</v>
      </c>
      <c r="AE138">
        <f t="shared" si="111"/>
        <v>0</v>
      </c>
      <c r="AF138">
        <f t="shared" si="111"/>
        <v>0</v>
      </c>
      <c r="AG138">
        <f t="shared" si="90"/>
        <v>0</v>
      </c>
      <c r="AH138">
        <f t="shared" si="91"/>
        <v>0</v>
      </c>
      <c r="AI138">
        <f t="shared" si="92"/>
        <v>0</v>
      </c>
      <c r="AJ138">
        <f t="shared" si="93"/>
        <v>0</v>
      </c>
      <c r="AK138">
        <v>69225.399999999994</v>
      </c>
      <c r="AL138">
        <v>69225.399999999994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1.34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246</v>
      </c>
      <c r="BM138">
        <v>500002</v>
      </c>
      <c r="BN138">
        <v>0</v>
      </c>
      <c r="BO138" t="s">
        <v>244</v>
      </c>
      <c r="BP138">
        <v>1</v>
      </c>
      <c r="BQ138">
        <v>12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94"/>
        <v>26900.99</v>
      </c>
      <c r="CQ138">
        <f t="shared" si="112"/>
        <v>92762.04</v>
      </c>
      <c r="CR138">
        <f t="shared" si="113"/>
        <v>0</v>
      </c>
      <c r="CS138">
        <f t="shared" si="95"/>
        <v>0</v>
      </c>
      <c r="CT138">
        <f t="shared" si="96"/>
        <v>0</v>
      </c>
      <c r="CU138">
        <f t="shared" si="97"/>
        <v>0</v>
      </c>
      <c r="CV138">
        <f t="shared" si="98"/>
        <v>0</v>
      </c>
      <c r="CW138">
        <f t="shared" si="99"/>
        <v>0</v>
      </c>
      <c r="CX138">
        <f t="shared" si="100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233</v>
      </c>
      <c r="DW138" t="s">
        <v>233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100160049</v>
      </c>
      <c r="EF138">
        <v>12</v>
      </c>
      <c r="EG138" t="s">
        <v>224</v>
      </c>
      <c r="EH138">
        <v>0</v>
      </c>
      <c r="EI138" t="s">
        <v>3</v>
      </c>
      <c r="EJ138">
        <v>2</v>
      </c>
      <c r="EK138">
        <v>500002</v>
      </c>
      <c r="EL138" t="s">
        <v>225</v>
      </c>
      <c r="EM138" t="s">
        <v>226</v>
      </c>
      <c r="EO138" t="s">
        <v>3</v>
      </c>
      <c r="EQ138">
        <v>0</v>
      </c>
      <c r="ER138">
        <v>69225.399999999994</v>
      </c>
      <c r="ES138">
        <v>69225.399999999994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-410405992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01"/>
        <v>0</v>
      </c>
      <c r="GM138">
        <f t="shared" si="102"/>
        <v>26900.99</v>
      </c>
      <c r="GN138">
        <f t="shared" si="103"/>
        <v>0</v>
      </c>
      <c r="GO138">
        <f t="shared" si="104"/>
        <v>26900.99</v>
      </c>
      <c r="GP138">
        <f t="shared" si="105"/>
        <v>0</v>
      </c>
      <c r="GR138">
        <v>0</v>
      </c>
      <c r="GS138">
        <v>3</v>
      </c>
      <c r="GT138">
        <v>0</v>
      </c>
      <c r="GU138" t="s">
        <v>3</v>
      </c>
      <c r="GV138">
        <f t="shared" si="106"/>
        <v>0</v>
      </c>
      <c r="GW138">
        <v>1</v>
      </c>
      <c r="GX138">
        <f t="shared" si="107"/>
        <v>0</v>
      </c>
      <c r="HA138">
        <v>0</v>
      </c>
      <c r="HB138">
        <v>0</v>
      </c>
      <c r="HC138">
        <f t="shared" si="10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5">
      <c r="A139">
        <v>17</v>
      </c>
      <c r="B139">
        <v>1</v>
      </c>
      <c r="E139" t="s">
        <v>3</v>
      </c>
      <c r="F139" t="s">
        <v>247</v>
      </c>
      <c r="G139" t="s">
        <v>248</v>
      </c>
      <c r="H139" t="s">
        <v>219</v>
      </c>
      <c r="I139">
        <v>0</v>
      </c>
      <c r="J139">
        <v>0</v>
      </c>
      <c r="K139">
        <v>0</v>
      </c>
      <c r="O139">
        <f t="shared" si="77"/>
        <v>0</v>
      </c>
      <c r="P139">
        <f t="shared" si="78"/>
        <v>0</v>
      </c>
      <c r="Q139">
        <f t="shared" si="79"/>
        <v>0</v>
      </c>
      <c r="R139">
        <f t="shared" si="80"/>
        <v>0</v>
      </c>
      <c r="S139">
        <f t="shared" si="81"/>
        <v>0</v>
      </c>
      <c r="T139">
        <f t="shared" si="82"/>
        <v>0</v>
      </c>
      <c r="U139">
        <f t="shared" si="83"/>
        <v>0</v>
      </c>
      <c r="V139">
        <f t="shared" si="84"/>
        <v>0</v>
      </c>
      <c r="W139">
        <f t="shared" si="85"/>
        <v>0</v>
      </c>
      <c r="X139">
        <f t="shared" si="86"/>
        <v>0</v>
      </c>
      <c r="Y139">
        <f t="shared" si="87"/>
        <v>0</v>
      </c>
      <c r="AA139">
        <v>-1</v>
      </c>
      <c r="AB139">
        <f t="shared" si="88"/>
        <v>18353.98</v>
      </c>
      <c r="AC139">
        <f t="shared" si="109"/>
        <v>18353.98</v>
      </c>
      <c r="AD139">
        <f>ROUND((ET139),6)</f>
        <v>0</v>
      </c>
      <c r="AE139">
        <f t="shared" si="111"/>
        <v>0</v>
      </c>
      <c r="AF139">
        <f t="shared" si="111"/>
        <v>0</v>
      </c>
      <c r="AG139">
        <f t="shared" si="90"/>
        <v>0</v>
      </c>
      <c r="AH139">
        <f t="shared" si="91"/>
        <v>0</v>
      </c>
      <c r="AI139">
        <f t="shared" si="92"/>
        <v>0</v>
      </c>
      <c r="AJ139">
        <f t="shared" si="93"/>
        <v>0</v>
      </c>
      <c r="AK139">
        <v>18353.98</v>
      </c>
      <c r="AL139">
        <v>18353.98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247</v>
      </c>
      <c r="BM139">
        <v>901</v>
      </c>
      <c r="BN139">
        <v>0</v>
      </c>
      <c r="BO139" t="s">
        <v>3</v>
      </c>
      <c r="BP139">
        <v>0</v>
      </c>
      <c r="BQ139">
        <v>91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94"/>
        <v>0</v>
      </c>
      <c r="CQ139">
        <f>ROUND(AL139,2)</f>
        <v>18353.98</v>
      </c>
      <c r="CR139">
        <f>ROUND(AM139,2)</f>
        <v>0</v>
      </c>
      <c r="CS139">
        <f t="shared" si="95"/>
        <v>0</v>
      </c>
      <c r="CT139">
        <f t="shared" si="96"/>
        <v>0</v>
      </c>
      <c r="CU139">
        <f t="shared" si="97"/>
        <v>0</v>
      </c>
      <c r="CV139">
        <f t="shared" si="98"/>
        <v>0</v>
      </c>
      <c r="CW139">
        <f t="shared" si="99"/>
        <v>0</v>
      </c>
      <c r="CX139">
        <f t="shared" si="100"/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1010</v>
      </c>
      <c r="DV139" t="s">
        <v>219</v>
      </c>
      <c r="DW139" t="s">
        <v>219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100160552</v>
      </c>
      <c r="EF139">
        <v>91</v>
      </c>
      <c r="EG139" t="s">
        <v>214</v>
      </c>
      <c r="EH139">
        <v>0</v>
      </c>
      <c r="EI139" t="s">
        <v>3</v>
      </c>
      <c r="EJ139">
        <v>2</v>
      </c>
      <c r="EK139">
        <v>901</v>
      </c>
      <c r="EL139" t="s">
        <v>214</v>
      </c>
      <c r="EM139" t="s">
        <v>215</v>
      </c>
      <c r="EO139" t="s">
        <v>3</v>
      </c>
      <c r="EQ139">
        <v>1040</v>
      </c>
      <c r="ER139">
        <v>0</v>
      </c>
      <c r="ES139">
        <v>18353.98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18353.98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-667486753</v>
      </c>
      <c r="GG139">
        <v>2</v>
      </c>
      <c r="GH139">
        <v>3</v>
      </c>
      <c r="GI139">
        <v>-2</v>
      </c>
      <c r="GJ139">
        <v>0</v>
      </c>
      <c r="GK139">
        <v>0</v>
      </c>
      <c r="GL139">
        <f t="shared" si="101"/>
        <v>0</v>
      </c>
      <c r="GM139">
        <f t="shared" si="102"/>
        <v>0</v>
      </c>
      <c r="GN139">
        <f t="shared" si="103"/>
        <v>0</v>
      </c>
      <c r="GO139">
        <f t="shared" si="104"/>
        <v>0</v>
      </c>
      <c r="GP139">
        <f t="shared" si="105"/>
        <v>0</v>
      </c>
      <c r="GR139">
        <v>1</v>
      </c>
      <c r="GS139">
        <v>1</v>
      </c>
      <c r="GT139">
        <v>0</v>
      </c>
      <c r="GU139" t="s">
        <v>3</v>
      </c>
      <c r="GV139">
        <f t="shared" si="106"/>
        <v>0</v>
      </c>
      <c r="GW139">
        <v>1</v>
      </c>
      <c r="GX139">
        <f t="shared" si="107"/>
        <v>0</v>
      </c>
      <c r="HA139">
        <v>0</v>
      </c>
      <c r="HB139">
        <v>0</v>
      </c>
      <c r="HC139">
        <f t="shared" si="108"/>
        <v>0</v>
      </c>
      <c r="HE139" t="s">
        <v>3</v>
      </c>
      <c r="HF139" t="s">
        <v>3</v>
      </c>
      <c r="HG139">
        <f>ROUND(ROUND(AL139,2)*I139,2)</f>
        <v>0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1" spans="1:245" x14ac:dyDescent="0.25">
      <c r="A141" s="2">
        <v>51</v>
      </c>
      <c r="B141" s="2">
        <f>B127</f>
        <v>1</v>
      </c>
      <c r="C141" s="2">
        <f>A127</f>
        <v>4</v>
      </c>
      <c r="D141" s="2">
        <f>ROW(A127)</f>
        <v>127</v>
      </c>
      <c r="E141" s="2"/>
      <c r="F141" s="2" t="str">
        <f>IF(F127&lt;&gt;"",F127,"")</f>
        <v>Новый раздел</v>
      </c>
      <c r="G141" s="2" t="str">
        <f>IF(G127&lt;&gt;"",G127,"")</f>
        <v>Материалы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114">ROUND(AB141,2)</f>
        <v>18341817.93</v>
      </c>
      <c r="P141" s="2">
        <f t="shared" si="114"/>
        <v>18341817.93</v>
      </c>
      <c r="Q141" s="2">
        <f t="shared" si="114"/>
        <v>0</v>
      </c>
      <c r="R141" s="2">
        <f t="shared" si="114"/>
        <v>0</v>
      </c>
      <c r="S141" s="2">
        <f t="shared" si="114"/>
        <v>0</v>
      </c>
      <c r="T141" s="2">
        <f t="shared" si="114"/>
        <v>0</v>
      </c>
      <c r="U141" s="2">
        <f>AH141</f>
        <v>0</v>
      </c>
      <c r="V141" s="2">
        <f>AI141</f>
        <v>0</v>
      </c>
      <c r="W141" s="2">
        <f>ROUND(AJ141,2)</f>
        <v>0</v>
      </c>
      <c r="X141" s="2">
        <f>ROUND(AK141,2)</f>
        <v>0</v>
      </c>
      <c r="Y141" s="2">
        <f>ROUND(AL141,2)</f>
        <v>0</v>
      </c>
      <c r="Z141" s="2"/>
      <c r="AA141" s="2"/>
      <c r="AB141" s="2">
        <f>ROUND(SUMIF(AA131:AA139,"=101098006",O131:O139),2)</f>
        <v>18341817.93</v>
      </c>
      <c r="AC141" s="2">
        <f>ROUND(SUMIF(AA131:AA139,"=101098006",P131:P139),2)</f>
        <v>18341817.93</v>
      </c>
      <c r="AD141" s="2">
        <f>ROUND(SUMIF(AA131:AA139,"=101098006",Q131:Q139),2)</f>
        <v>0</v>
      </c>
      <c r="AE141" s="2">
        <f>ROUND(SUMIF(AA131:AA139,"=101098006",R131:R139),2)</f>
        <v>0</v>
      </c>
      <c r="AF141" s="2">
        <f>ROUND(SUMIF(AA131:AA139,"=101098006",S131:S139),2)</f>
        <v>0</v>
      </c>
      <c r="AG141" s="2">
        <f>ROUND(SUMIF(AA131:AA139,"=101098006",T131:T139),2)</f>
        <v>0</v>
      </c>
      <c r="AH141" s="2">
        <f>SUMIF(AA131:AA139,"=101098006",U131:U139)</f>
        <v>0</v>
      </c>
      <c r="AI141" s="2">
        <f>SUMIF(AA131:AA139,"=101098006",V131:V139)</f>
        <v>0</v>
      </c>
      <c r="AJ141" s="2">
        <f>ROUND(SUMIF(AA131:AA139,"=101098006",W131:W139),2)</f>
        <v>0</v>
      </c>
      <c r="AK141" s="2">
        <f>ROUND(SUMIF(AA131:AA139,"=101098006",X131:X139),2)</f>
        <v>0</v>
      </c>
      <c r="AL141" s="2">
        <f>ROUND(SUMIF(AA131:AA139,"=101098006",Y131:Y139),2)</f>
        <v>0</v>
      </c>
      <c r="AM141" s="2"/>
      <c r="AN141" s="2"/>
      <c r="AO141" s="2">
        <f t="shared" ref="AO141:BD141" si="115">ROUND(BX141,2)</f>
        <v>0</v>
      </c>
      <c r="AP141" s="2">
        <f t="shared" si="115"/>
        <v>0</v>
      </c>
      <c r="AQ141" s="2">
        <f t="shared" si="115"/>
        <v>0</v>
      </c>
      <c r="AR141" s="2">
        <f t="shared" si="115"/>
        <v>18341817.93</v>
      </c>
      <c r="AS141" s="2">
        <f t="shared" si="115"/>
        <v>0</v>
      </c>
      <c r="AT141" s="2">
        <f t="shared" si="115"/>
        <v>18341817.93</v>
      </c>
      <c r="AU141" s="2">
        <f t="shared" si="115"/>
        <v>0</v>
      </c>
      <c r="AV141" s="2">
        <f t="shared" si="115"/>
        <v>18341817.93</v>
      </c>
      <c r="AW141" s="2">
        <f t="shared" si="115"/>
        <v>18341817.93</v>
      </c>
      <c r="AX141" s="2">
        <f t="shared" si="115"/>
        <v>0</v>
      </c>
      <c r="AY141" s="2">
        <f t="shared" si="115"/>
        <v>18341817.93</v>
      </c>
      <c r="AZ141" s="2">
        <f t="shared" si="115"/>
        <v>0</v>
      </c>
      <c r="BA141" s="2">
        <f t="shared" si="115"/>
        <v>0</v>
      </c>
      <c r="BB141" s="2">
        <f t="shared" si="115"/>
        <v>0</v>
      </c>
      <c r="BC141" s="2">
        <f t="shared" si="115"/>
        <v>0</v>
      </c>
      <c r="BD141" s="2">
        <f t="shared" si="115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ROUND(SUMIF(AA131:AA139,"=101098006",FQ131:FQ139),2)</f>
        <v>0</v>
      </c>
      <c r="BY141" s="2">
        <f>ROUND(SUMIF(AA131:AA139,"=101098006",FR131:FR139),2)</f>
        <v>0</v>
      </c>
      <c r="BZ141" s="2">
        <f>ROUND(SUMIF(AA131:AA139,"=101098006",GL131:GL139),2)</f>
        <v>0</v>
      </c>
      <c r="CA141" s="2">
        <f>ROUND(SUMIF(AA131:AA139,"=101098006",GM131:GM139),2)</f>
        <v>18341817.93</v>
      </c>
      <c r="CB141" s="2">
        <f>ROUND(SUMIF(AA131:AA139,"=101098006",GN131:GN139),2)</f>
        <v>0</v>
      </c>
      <c r="CC141" s="2">
        <f>ROUND(SUMIF(AA131:AA139,"=101098006",GO131:GO139),2)</f>
        <v>18341817.93</v>
      </c>
      <c r="CD141" s="2">
        <f>ROUND(SUMIF(AA131:AA139,"=101098006",GP131:GP139),2)</f>
        <v>0</v>
      </c>
      <c r="CE141" s="2">
        <f>AC141-BX141</f>
        <v>18341817.93</v>
      </c>
      <c r="CF141" s="2">
        <f>AC141-BY141</f>
        <v>18341817.93</v>
      </c>
      <c r="CG141" s="2">
        <f>BX141-BZ141</f>
        <v>0</v>
      </c>
      <c r="CH141" s="2">
        <f>AC141-BX141-BY141+BZ141</f>
        <v>18341817.93</v>
      </c>
      <c r="CI141" s="2">
        <f>BY141-BZ141</f>
        <v>0</v>
      </c>
      <c r="CJ141" s="2">
        <f>ROUND(SUMIF(AA131:AA139,"=101098006",GX131:GX139),2)</f>
        <v>0</v>
      </c>
      <c r="CK141" s="2">
        <f>ROUND(SUMIF(AA131:AA139,"=101098006",GY131:GY139),2)</f>
        <v>0</v>
      </c>
      <c r="CL141" s="2">
        <f>ROUND(SUMIF(AA131:AA139,"=101098006",GZ131:GZ139),2)</f>
        <v>0</v>
      </c>
      <c r="CM141" s="2">
        <f>ROUND(SUMIF(AA131:AA139,"=101098006",HD131:HD139),2)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18341817.93</v>
      </c>
      <c r="G143" s="4" t="s">
        <v>66</v>
      </c>
      <c r="H143" s="4" t="s">
        <v>67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18341817.93</v>
      </c>
      <c r="X143" s="4">
        <v>1</v>
      </c>
      <c r="Y143" s="4">
        <v>18341817.93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18341817.93</v>
      </c>
      <c r="G144" s="4" t="s">
        <v>68</v>
      </c>
      <c r="H144" s="4" t="s">
        <v>69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18341817.93</v>
      </c>
      <c r="X144" s="4">
        <v>1</v>
      </c>
      <c r="Y144" s="4">
        <v>18341817.93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70</v>
      </c>
      <c r="H145" s="4" t="s">
        <v>71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18341817.93</v>
      </c>
      <c r="G146" s="4" t="s">
        <v>72</v>
      </c>
      <c r="H146" s="4" t="s">
        <v>73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18341817.93</v>
      </c>
      <c r="X146" s="4">
        <v>1</v>
      </c>
      <c r="Y146" s="4">
        <v>18341817.93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18341817.93</v>
      </c>
      <c r="G147" s="4" t="s">
        <v>74</v>
      </c>
      <c r="H147" s="4" t="s">
        <v>75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18341817.93</v>
      </c>
      <c r="X147" s="4">
        <v>1</v>
      </c>
      <c r="Y147" s="4">
        <v>18341817.93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76</v>
      </c>
      <c r="H148" s="4" t="s">
        <v>77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18341817.93</v>
      </c>
      <c r="G149" s="4" t="s">
        <v>78</v>
      </c>
      <c r="H149" s="4" t="s">
        <v>79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18341817.93</v>
      </c>
      <c r="X149" s="4">
        <v>1</v>
      </c>
      <c r="Y149" s="4">
        <v>18341817.93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80</v>
      </c>
      <c r="H150" s="4" t="s">
        <v>81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82</v>
      </c>
      <c r="H151" s="4" t="s">
        <v>83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84</v>
      </c>
      <c r="H152" s="4" t="s">
        <v>85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0</v>
      </c>
      <c r="G153" s="4" t="s">
        <v>86</v>
      </c>
      <c r="H153" s="4" t="s">
        <v>87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88</v>
      </c>
      <c r="H154" s="4" t="s">
        <v>89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0</v>
      </c>
      <c r="G155" s="4" t="s">
        <v>90</v>
      </c>
      <c r="H155" s="4" t="s">
        <v>91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0</v>
      </c>
      <c r="G156" s="4" t="s">
        <v>92</v>
      </c>
      <c r="H156" s="4" t="s">
        <v>93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94</v>
      </c>
      <c r="H157" s="4" t="s">
        <v>95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0</v>
      </c>
      <c r="G158" s="4" t="s">
        <v>96</v>
      </c>
      <c r="H158" s="4" t="s">
        <v>97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18341817.93</v>
      </c>
      <c r="G159" s="4" t="s">
        <v>98</v>
      </c>
      <c r="H159" s="4" t="s">
        <v>99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18341817.93</v>
      </c>
      <c r="X159" s="4">
        <v>1</v>
      </c>
      <c r="Y159" s="4">
        <v>18341817.93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100</v>
      </c>
      <c r="H160" s="4" t="s">
        <v>101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102</v>
      </c>
      <c r="H161" s="4" t="s">
        <v>103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104</v>
      </c>
      <c r="H162" s="4" t="s">
        <v>105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ROUND(Source!U141,O163)</f>
        <v>0</v>
      </c>
      <c r="G163" s="4" t="s">
        <v>106</v>
      </c>
      <c r="H163" s="4" t="s">
        <v>107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ROUND(Source!V141,O164)</f>
        <v>0</v>
      </c>
      <c r="G164" s="4" t="s">
        <v>108</v>
      </c>
      <c r="H164" s="4" t="s">
        <v>109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7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110</v>
      </c>
      <c r="H165" s="4" t="s">
        <v>111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112</v>
      </c>
      <c r="H166" s="4" t="s">
        <v>113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0</v>
      </c>
      <c r="G167" s="4" t="s">
        <v>114</v>
      </c>
      <c r="H167" s="4" t="s">
        <v>115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0</v>
      </c>
      <c r="G168" s="4" t="s">
        <v>116</v>
      </c>
      <c r="H168" s="4" t="s">
        <v>117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18341817.93</v>
      </c>
      <c r="G169" s="4" t="s">
        <v>118</v>
      </c>
      <c r="H169" s="4" t="s">
        <v>119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18341817.93</v>
      </c>
      <c r="X169" s="4">
        <v>1</v>
      </c>
      <c r="Y169" s="4">
        <v>18341817.93</v>
      </c>
      <c r="Z169" s="4"/>
      <c r="AA169" s="4"/>
      <c r="AB169" s="4"/>
    </row>
    <row r="171" spans="1:206" x14ac:dyDescent="0.25">
      <c r="A171" s="2">
        <v>51</v>
      </c>
      <c r="B171" s="2">
        <f>B20</f>
        <v>1</v>
      </c>
      <c r="C171" s="2">
        <f>A20</f>
        <v>3</v>
      </c>
      <c r="D171" s="2">
        <f>ROW(A20)</f>
        <v>20</v>
      </c>
      <c r="E171" s="2"/>
      <c r="F171" s="2" t="str">
        <f>IF(F20&lt;&gt;"",F20,"")</f>
        <v>02-01-01</v>
      </c>
      <c r="G171" s="2" t="str">
        <f>IF(G20&lt;&gt;"",G20,"")</f>
        <v>Строительство 4КЛ-10 кВ (открыто в траншее)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116">ROUND(O36+O97+O141+AB171,2)</f>
        <v>20355024.82</v>
      </c>
      <c r="P171" s="2">
        <f t="shared" si="116"/>
        <v>18632934.899999999</v>
      </c>
      <c r="Q171" s="2">
        <f t="shared" si="116"/>
        <v>232242.5</v>
      </c>
      <c r="R171" s="2">
        <f t="shared" si="116"/>
        <v>210429.79</v>
      </c>
      <c r="S171" s="2">
        <f t="shared" si="116"/>
        <v>1279417.6299999999</v>
      </c>
      <c r="T171" s="2">
        <f t="shared" si="116"/>
        <v>0</v>
      </c>
      <c r="U171" s="2">
        <f>U36+U97+U141+AH171</f>
        <v>1731.0436253</v>
      </c>
      <c r="V171" s="2">
        <f>V36+V97+V141+AI171</f>
        <v>231.48631199999994</v>
      </c>
      <c r="W171" s="2">
        <f>ROUND(W36+W97+W141+AJ171,2)</f>
        <v>0</v>
      </c>
      <c r="X171" s="2">
        <f>ROUND(X36+X97+X141+AK171,2)</f>
        <v>1419262.86</v>
      </c>
      <c r="Y171" s="2">
        <f>ROUND(Y36+Y97+Y141+AL171,2)</f>
        <v>734142.71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117">ROUND(AO36+AO97+AO141+BX171,2)</f>
        <v>0</v>
      </c>
      <c r="AP171" s="2">
        <f t="shared" si="117"/>
        <v>0</v>
      </c>
      <c r="AQ171" s="2">
        <f t="shared" si="117"/>
        <v>0</v>
      </c>
      <c r="AR171" s="2">
        <f t="shared" si="117"/>
        <v>22508430.390000001</v>
      </c>
      <c r="AS171" s="2">
        <f t="shared" si="117"/>
        <v>1132486.18</v>
      </c>
      <c r="AT171" s="2">
        <f t="shared" si="117"/>
        <v>21375944.210000001</v>
      </c>
      <c r="AU171" s="2">
        <f t="shared" si="117"/>
        <v>0</v>
      </c>
      <c r="AV171" s="2">
        <f t="shared" si="117"/>
        <v>18632934.899999999</v>
      </c>
      <c r="AW171" s="2">
        <f t="shared" si="117"/>
        <v>18632934.899999999</v>
      </c>
      <c r="AX171" s="2">
        <f t="shared" si="117"/>
        <v>0</v>
      </c>
      <c r="AY171" s="2">
        <f t="shared" si="117"/>
        <v>18632934.899999999</v>
      </c>
      <c r="AZ171" s="2">
        <f t="shared" si="117"/>
        <v>0</v>
      </c>
      <c r="BA171" s="2">
        <f t="shared" si="117"/>
        <v>0</v>
      </c>
      <c r="BB171" s="2">
        <f t="shared" si="117"/>
        <v>0</v>
      </c>
      <c r="BC171" s="2">
        <f t="shared" si="117"/>
        <v>0</v>
      </c>
      <c r="BD171" s="2">
        <f t="shared" si="117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20355024.82</v>
      </c>
      <c r="G173" s="4" t="s">
        <v>66</v>
      </c>
      <c r="H173" s="4" t="s">
        <v>67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20355024.819999997</v>
      </c>
      <c r="X173" s="4">
        <v>1</v>
      </c>
      <c r="Y173" s="4">
        <v>20355024.819999997</v>
      </c>
      <c r="Z173" s="4"/>
      <c r="AA173" s="4"/>
      <c r="AB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18632934.899999999</v>
      </c>
      <c r="G174" s="4" t="s">
        <v>68</v>
      </c>
      <c r="H174" s="4" t="s">
        <v>69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18632934.899999999</v>
      </c>
      <c r="X174" s="4">
        <v>1</v>
      </c>
      <c r="Y174" s="4">
        <v>18632934.899999999</v>
      </c>
      <c r="Z174" s="4"/>
      <c r="AA174" s="4"/>
      <c r="AB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70</v>
      </c>
      <c r="H175" s="4" t="s">
        <v>71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18632934.899999999</v>
      </c>
      <c r="G176" s="4" t="s">
        <v>72</v>
      </c>
      <c r="H176" s="4" t="s">
        <v>73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18632934.899999999</v>
      </c>
      <c r="X176" s="4">
        <v>1</v>
      </c>
      <c r="Y176" s="4">
        <v>18632934.899999999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18632934.899999999</v>
      </c>
      <c r="G177" s="4" t="s">
        <v>74</v>
      </c>
      <c r="H177" s="4" t="s">
        <v>75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18632934.899999999</v>
      </c>
      <c r="X177" s="4">
        <v>1</v>
      </c>
      <c r="Y177" s="4">
        <v>18632934.899999999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76</v>
      </c>
      <c r="H178" s="4" t="s">
        <v>77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18632934.899999999</v>
      </c>
      <c r="G179" s="4" t="s">
        <v>78</v>
      </c>
      <c r="H179" s="4" t="s">
        <v>79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18632934.899999999</v>
      </c>
      <c r="X179" s="4">
        <v>1</v>
      </c>
      <c r="Y179" s="4">
        <v>18632934.899999999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80</v>
      </c>
      <c r="H180" s="4" t="s">
        <v>81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82</v>
      </c>
      <c r="H181" s="4" t="s">
        <v>83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84</v>
      </c>
      <c r="H182" s="4" t="s">
        <v>85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232242.5</v>
      </c>
      <c r="G183" s="4" t="s">
        <v>86</v>
      </c>
      <c r="H183" s="4" t="s">
        <v>87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232242.5</v>
      </c>
      <c r="X183" s="4">
        <v>1</v>
      </c>
      <c r="Y183" s="4">
        <v>232242.5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88</v>
      </c>
      <c r="H184" s="4" t="s">
        <v>89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210429.79</v>
      </c>
      <c r="G185" s="4" t="s">
        <v>90</v>
      </c>
      <c r="H185" s="4" t="s">
        <v>91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210429.79</v>
      </c>
      <c r="X185" s="4">
        <v>1</v>
      </c>
      <c r="Y185" s="4">
        <v>210429.79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1279417.6299999999</v>
      </c>
      <c r="G186" s="4" t="s">
        <v>92</v>
      </c>
      <c r="H186" s="4" t="s">
        <v>93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1279417.6299999999</v>
      </c>
      <c r="X186" s="4">
        <v>1</v>
      </c>
      <c r="Y186" s="4">
        <v>1279417.6299999999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94</v>
      </c>
      <c r="H187" s="4" t="s">
        <v>95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1132486.18</v>
      </c>
      <c r="G188" s="4" t="s">
        <v>96</v>
      </c>
      <c r="H188" s="4" t="s">
        <v>97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1132486.18</v>
      </c>
      <c r="X188" s="4">
        <v>1</v>
      </c>
      <c r="Y188" s="4">
        <v>1132486.18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21375944.210000001</v>
      </c>
      <c r="G189" s="4" t="s">
        <v>98</v>
      </c>
      <c r="H189" s="4" t="s">
        <v>99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21375944.210000001</v>
      </c>
      <c r="X189" s="4">
        <v>1</v>
      </c>
      <c r="Y189" s="4">
        <v>21375944.210000001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0</v>
      </c>
      <c r="G190" s="4" t="s">
        <v>100</v>
      </c>
      <c r="H190" s="4" t="s">
        <v>101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102</v>
      </c>
      <c r="H191" s="4" t="s">
        <v>103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104</v>
      </c>
      <c r="H192" s="4" t="s">
        <v>105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ROUND(Source!U171,O193)</f>
        <v>1731.0436253</v>
      </c>
      <c r="G193" s="4" t="s">
        <v>106</v>
      </c>
      <c r="H193" s="4" t="s">
        <v>107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1731.0436253</v>
      </c>
      <c r="X193" s="4">
        <v>1</v>
      </c>
      <c r="Y193" s="4">
        <v>1731.0436253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ROUND(Source!V171,O194)</f>
        <v>231.486312</v>
      </c>
      <c r="G194" s="4" t="s">
        <v>108</v>
      </c>
      <c r="H194" s="4" t="s">
        <v>109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231.486312</v>
      </c>
      <c r="X194" s="4">
        <v>1</v>
      </c>
      <c r="Y194" s="4">
        <v>231.486312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110</v>
      </c>
      <c r="H195" s="4" t="s">
        <v>111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112</v>
      </c>
      <c r="H196" s="4" t="s">
        <v>113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1419262.86</v>
      </c>
      <c r="G197" s="4" t="s">
        <v>114</v>
      </c>
      <c r="H197" s="4" t="s">
        <v>115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1419262.86</v>
      </c>
      <c r="X197" s="4">
        <v>1</v>
      </c>
      <c r="Y197" s="4">
        <v>1419262.86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734142.71</v>
      </c>
      <c r="G198" s="4" t="s">
        <v>116</v>
      </c>
      <c r="H198" s="4" t="s">
        <v>117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734142.71</v>
      </c>
      <c r="X198" s="4">
        <v>1</v>
      </c>
      <c r="Y198" s="4">
        <v>734142.71</v>
      </c>
      <c r="Z198" s="4"/>
      <c r="AA198" s="4"/>
      <c r="AB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22508430.390000001</v>
      </c>
      <c r="G199" s="4" t="s">
        <v>118</v>
      </c>
      <c r="H199" s="4" t="s">
        <v>119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22508430.390000001</v>
      </c>
      <c r="X199" s="4">
        <v>1</v>
      </c>
      <c r="Y199" s="4">
        <v>22508430.390000001</v>
      </c>
      <c r="Z199" s="4"/>
      <c r="AA199" s="4"/>
      <c r="AB199" s="4"/>
    </row>
    <row r="201" spans="1:206" x14ac:dyDescent="0.25">
      <c r="A201" s="2">
        <v>51</v>
      </c>
      <c r="B201" s="2">
        <f>B12</f>
        <v>258</v>
      </c>
      <c r="C201" s="2">
        <f>A12</f>
        <v>1</v>
      </c>
      <c r="D201" s="2">
        <f>ROW(A12)</f>
        <v>12</v>
      </c>
      <c r="E201" s="2"/>
      <c r="F201" s="2" t="str">
        <f>IF(F12&lt;&gt;"",F12,"")</f>
        <v>02-01-01</v>
      </c>
      <c r="G201" s="2" t="str">
        <f>IF(G12&lt;&gt;"",G12,"")</f>
        <v>Строительство 4КЛ-10 кВ (открыто в траншее)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118">ROUND(O171,2)</f>
        <v>20355024.82</v>
      </c>
      <c r="P201" s="2">
        <f t="shared" si="118"/>
        <v>18632934.899999999</v>
      </c>
      <c r="Q201" s="2">
        <f t="shared" si="118"/>
        <v>232242.5</v>
      </c>
      <c r="R201" s="2">
        <f t="shared" si="118"/>
        <v>210429.79</v>
      </c>
      <c r="S201" s="2">
        <f t="shared" si="118"/>
        <v>1279417.6299999999</v>
      </c>
      <c r="T201" s="2">
        <f t="shared" si="118"/>
        <v>0</v>
      </c>
      <c r="U201" s="2">
        <f>U171</f>
        <v>1731.0436253</v>
      </c>
      <c r="V201" s="2">
        <f>V171</f>
        <v>231.48631199999994</v>
      </c>
      <c r="W201" s="2">
        <f>ROUND(W171,2)</f>
        <v>0</v>
      </c>
      <c r="X201" s="2">
        <f>ROUND(X171,2)</f>
        <v>1419262.86</v>
      </c>
      <c r="Y201" s="2">
        <f>ROUND(Y171,2)</f>
        <v>734142.71</v>
      </c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>
        <f t="shared" ref="AO201:BD201" si="119">ROUND(AO171,2)</f>
        <v>0</v>
      </c>
      <c r="AP201" s="2">
        <f t="shared" si="119"/>
        <v>0</v>
      </c>
      <c r="AQ201" s="2">
        <f t="shared" si="119"/>
        <v>0</v>
      </c>
      <c r="AR201" s="2">
        <f t="shared" si="119"/>
        <v>22508430.390000001</v>
      </c>
      <c r="AS201" s="2">
        <f t="shared" si="119"/>
        <v>1132486.18</v>
      </c>
      <c r="AT201" s="2">
        <f t="shared" si="119"/>
        <v>21375944.210000001</v>
      </c>
      <c r="AU201" s="2">
        <f t="shared" si="119"/>
        <v>0</v>
      </c>
      <c r="AV201" s="2">
        <f t="shared" si="119"/>
        <v>18632934.899999999</v>
      </c>
      <c r="AW201" s="2">
        <f t="shared" si="119"/>
        <v>18632934.899999999</v>
      </c>
      <c r="AX201" s="2">
        <f t="shared" si="119"/>
        <v>0</v>
      </c>
      <c r="AY201" s="2">
        <f t="shared" si="119"/>
        <v>18632934.899999999</v>
      </c>
      <c r="AZ201" s="2">
        <f t="shared" si="119"/>
        <v>0</v>
      </c>
      <c r="BA201" s="2">
        <f t="shared" si="119"/>
        <v>0</v>
      </c>
      <c r="BB201" s="2">
        <f t="shared" si="119"/>
        <v>0</v>
      </c>
      <c r="BC201" s="2">
        <f t="shared" si="119"/>
        <v>0</v>
      </c>
      <c r="BD201" s="2">
        <f t="shared" si="119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20355024.82</v>
      </c>
      <c r="G203" s="4" t="s">
        <v>66</v>
      </c>
      <c r="H203" s="4" t="s">
        <v>67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19882147.600000001</v>
      </c>
      <c r="X203" s="4">
        <v>1</v>
      </c>
      <c r="Y203" s="4">
        <v>19882147.600000001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18632934.899999999</v>
      </c>
      <c r="G204" s="4" t="s">
        <v>68</v>
      </c>
      <c r="H204" s="4" t="s">
        <v>69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18632378.25</v>
      </c>
      <c r="X204" s="4">
        <v>1</v>
      </c>
      <c r="Y204" s="4">
        <v>18632378.25</v>
      </c>
      <c r="Z204" s="4"/>
      <c r="AA204" s="4"/>
      <c r="AB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70</v>
      </c>
      <c r="H205" s="4" t="s">
        <v>71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18632934.899999999</v>
      </c>
      <c r="G206" s="4" t="s">
        <v>72</v>
      </c>
      <c r="H206" s="4" t="s">
        <v>73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18632378.25</v>
      </c>
      <c r="X206" s="4">
        <v>1</v>
      </c>
      <c r="Y206" s="4">
        <v>18632378.25</v>
      </c>
      <c r="Z206" s="4"/>
      <c r="AA206" s="4"/>
      <c r="AB206" s="4"/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18632934.899999999</v>
      </c>
      <c r="G207" s="4" t="s">
        <v>74</v>
      </c>
      <c r="H207" s="4" t="s">
        <v>75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18632378.25</v>
      </c>
      <c r="X207" s="4">
        <v>1</v>
      </c>
      <c r="Y207" s="4">
        <v>18632378.25</v>
      </c>
      <c r="Z207" s="4"/>
      <c r="AA207" s="4"/>
      <c r="AB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76</v>
      </c>
      <c r="H208" s="4" t="s">
        <v>77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18632934.899999999</v>
      </c>
      <c r="G209" s="4" t="s">
        <v>78</v>
      </c>
      <c r="H209" s="4" t="s">
        <v>79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18632378.25</v>
      </c>
      <c r="X209" s="4">
        <v>1</v>
      </c>
      <c r="Y209" s="4">
        <v>18632378.25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0</v>
      </c>
      <c r="G210" s="4" t="s">
        <v>80</v>
      </c>
      <c r="H210" s="4" t="s">
        <v>81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82</v>
      </c>
      <c r="H211" s="4" t="s">
        <v>83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0</v>
      </c>
      <c r="G212" s="4" t="s">
        <v>84</v>
      </c>
      <c r="H212" s="4" t="s">
        <v>85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232242.5</v>
      </c>
      <c r="G213" s="4" t="s">
        <v>86</v>
      </c>
      <c r="H213" s="4" t="s">
        <v>87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183317.37999999998</v>
      </c>
      <c r="X213" s="4">
        <v>1</v>
      </c>
      <c r="Y213" s="4">
        <v>183317.37999999998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88</v>
      </c>
      <c r="H214" s="4" t="s">
        <v>89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210429.79</v>
      </c>
      <c r="G215" s="4" t="s">
        <v>90</v>
      </c>
      <c r="H215" s="4" t="s">
        <v>91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153601.57000000004</v>
      </c>
      <c r="X215" s="4">
        <v>1</v>
      </c>
      <c r="Y215" s="4">
        <v>153601.57000000004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1279417.6299999999</v>
      </c>
      <c r="G216" s="4" t="s">
        <v>92</v>
      </c>
      <c r="H216" s="4" t="s">
        <v>93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912850.39999999991</v>
      </c>
      <c r="X216" s="4">
        <v>1</v>
      </c>
      <c r="Y216" s="4">
        <v>912850.39999999991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94</v>
      </c>
      <c r="H217" s="4" t="s">
        <v>95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1132486.18</v>
      </c>
      <c r="G218" s="4" t="s">
        <v>96</v>
      </c>
      <c r="H218" s="4" t="s">
        <v>97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215483.43</v>
      </c>
      <c r="X218" s="4">
        <v>1</v>
      </c>
      <c r="Y218" s="4">
        <v>215483.43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21375944.210000001</v>
      </c>
      <c r="G219" s="4" t="s">
        <v>98</v>
      </c>
      <c r="H219" s="4" t="s">
        <v>99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21237661.879999999</v>
      </c>
      <c r="X219" s="4">
        <v>1</v>
      </c>
      <c r="Y219" s="4">
        <v>21237661.879999999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0</v>
      </c>
      <c r="G220" s="4" t="s">
        <v>100</v>
      </c>
      <c r="H220" s="4" t="s">
        <v>101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102</v>
      </c>
      <c r="H221" s="4" t="s">
        <v>103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104</v>
      </c>
      <c r="H222" s="4" t="s">
        <v>105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ROUND(Source!U201,O223)</f>
        <v>1731.0436253</v>
      </c>
      <c r="G223" s="4" t="s">
        <v>106</v>
      </c>
      <c r="H223" s="4" t="s">
        <v>107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1174.8834320000001</v>
      </c>
      <c r="X223" s="4">
        <v>1</v>
      </c>
      <c r="Y223" s="4">
        <v>1174.8834320000001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ROUND(Source!V201,O224)</f>
        <v>231.486312</v>
      </c>
      <c r="G224" s="4" t="s">
        <v>108</v>
      </c>
      <c r="H224" s="4" t="s">
        <v>109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7</v>
      </c>
      <c r="P224" s="4"/>
      <c r="Q224" s="4"/>
      <c r="R224" s="4"/>
      <c r="S224" s="4"/>
      <c r="T224" s="4"/>
      <c r="U224" s="4"/>
      <c r="V224" s="4"/>
      <c r="W224" s="4">
        <v>165.393576</v>
      </c>
      <c r="X224" s="4">
        <v>1</v>
      </c>
      <c r="Y224" s="4">
        <v>165.393576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110</v>
      </c>
      <c r="H225" s="4" t="s">
        <v>111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112</v>
      </c>
      <c r="H226" s="4" t="s">
        <v>113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1419262.86</v>
      </c>
      <c r="G227" s="4" t="s">
        <v>114</v>
      </c>
      <c r="H227" s="4" t="s">
        <v>115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1030170.21</v>
      </c>
      <c r="X227" s="4">
        <v>1</v>
      </c>
      <c r="Y227" s="4">
        <v>1030170.21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734142.71</v>
      </c>
      <c r="G228" s="4" t="s">
        <v>116</v>
      </c>
      <c r="H228" s="4" t="s">
        <v>117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540827.5</v>
      </c>
      <c r="X228" s="4">
        <v>1</v>
      </c>
      <c r="Y228" s="4">
        <v>540827.5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22508430.390000001</v>
      </c>
      <c r="G229" s="4" t="s">
        <v>118</v>
      </c>
      <c r="H229" s="4" t="s">
        <v>119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21453145.309999999</v>
      </c>
      <c r="X229" s="4">
        <v>1</v>
      </c>
      <c r="Y229" s="4">
        <v>21453145.309999999</v>
      </c>
      <c r="Z229" s="4"/>
      <c r="AA229" s="4"/>
      <c r="AB229" s="4"/>
    </row>
    <row r="232" spans="1:28" x14ac:dyDescent="0.25">
      <c r="A232">
        <v>70</v>
      </c>
      <c r="B232">
        <v>1</v>
      </c>
      <c r="D232">
        <v>1</v>
      </c>
      <c r="E232" t="s">
        <v>249</v>
      </c>
      <c r="F232" t="s">
        <v>250</v>
      </c>
      <c r="G232">
        <v>1</v>
      </c>
      <c r="H232">
        <v>0</v>
      </c>
      <c r="I232" t="s">
        <v>3</v>
      </c>
      <c r="J232">
        <v>1</v>
      </c>
      <c r="K232">
        <v>0</v>
      </c>
      <c r="L232" t="s">
        <v>3</v>
      </c>
      <c r="M232" t="s">
        <v>3</v>
      </c>
      <c r="N232">
        <v>0</v>
      </c>
      <c r="P232" t="s">
        <v>251</v>
      </c>
    </row>
    <row r="233" spans="1:28" x14ac:dyDescent="0.25">
      <c r="A233">
        <v>70</v>
      </c>
      <c r="B233">
        <v>1</v>
      </c>
      <c r="D233">
        <v>2</v>
      </c>
      <c r="E233" t="s">
        <v>252</v>
      </c>
      <c r="F233" t="s">
        <v>253</v>
      </c>
      <c r="G233">
        <v>0</v>
      </c>
      <c r="H233">
        <v>0</v>
      </c>
      <c r="I233" t="s">
        <v>3</v>
      </c>
      <c r="J233">
        <v>1</v>
      </c>
      <c r="K233">
        <v>0</v>
      </c>
      <c r="L233" t="s">
        <v>3</v>
      </c>
      <c r="M233" t="s">
        <v>3</v>
      </c>
      <c r="N233">
        <v>0</v>
      </c>
      <c r="P233" t="s">
        <v>254</v>
      </c>
    </row>
    <row r="234" spans="1:28" x14ac:dyDescent="0.25">
      <c r="A234">
        <v>70</v>
      </c>
      <c r="B234">
        <v>1</v>
      </c>
      <c r="D234">
        <v>3</v>
      </c>
      <c r="E234" t="s">
        <v>255</v>
      </c>
      <c r="F234" t="s">
        <v>256</v>
      </c>
      <c r="G234">
        <v>0</v>
      </c>
      <c r="H234">
        <v>0</v>
      </c>
      <c r="I234" t="s">
        <v>3</v>
      </c>
      <c r="J234">
        <v>1</v>
      </c>
      <c r="K234">
        <v>0</v>
      </c>
      <c r="L234" t="s">
        <v>3</v>
      </c>
      <c r="M234" t="s">
        <v>3</v>
      </c>
      <c r="N234">
        <v>0</v>
      </c>
      <c r="P234" t="s">
        <v>257</v>
      </c>
    </row>
    <row r="235" spans="1:28" x14ac:dyDescent="0.25">
      <c r="A235">
        <v>70</v>
      </c>
      <c r="B235">
        <v>1</v>
      </c>
      <c r="D235">
        <v>4</v>
      </c>
      <c r="E235" t="s">
        <v>258</v>
      </c>
      <c r="F235" t="s">
        <v>259</v>
      </c>
      <c r="G235">
        <v>1</v>
      </c>
      <c r="H235">
        <v>0</v>
      </c>
      <c r="I235" t="s">
        <v>3</v>
      </c>
      <c r="J235">
        <v>2</v>
      </c>
      <c r="K235">
        <v>0</v>
      </c>
      <c r="L235" t="s">
        <v>3</v>
      </c>
      <c r="M235" t="s">
        <v>3</v>
      </c>
      <c r="N235">
        <v>0</v>
      </c>
      <c r="P235" t="s">
        <v>3</v>
      </c>
    </row>
    <row r="236" spans="1:28" x14ac:dyDescent="0.25">
      <c r="A236">
        <v>70</v>
      </c>
      <c r="B236">
        <v>1</v>
      </c>
      <c r="D236">
        <v>5</v>
      </c>
      <c r="E236" t="s">
        <v>260</v>
      </c>
      <c r="F236" t="s">
        <v>261</v>
      </c>
      <c r="G236">
        <v>0</v>
      </c>
      <c r="H236">
        <v>0</v>
      </c>
      <c r="I236" t="s">
        <v>3</v>
      </c>
      <c r="J236">
        <v>2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7" spans="1:28" x14ac:dyDescent="0.25">
      <c r="A237">
        <v>70</v>
      </c>
      <c r="B237">
        <v>1</v>
      </c>
      <c r="D237">
        <v>6</v>
      </c>
      <c r="E237" t="s">
        <v>262</v>
      </c>
      <c r="F237" t="s">
        <v>263</v>
      </c>
      <c r="G237">
        <v>0</v>
      </c>
      <c r="H237">
        <v>0</v>
      </c>
      <c r="I237" t="s">
        <v>3</v>
      </c>
      <c r="J237">
        <v>2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28" x14ac:dyDescent="0.25">
      <c r="A238">
        <v>70</v>
      </c>
      <c r="B238">
        <v>1</v>
      </c>
      <c r="D238">
        <v>7</v>
      </c>
      <c r="E238" t="s">
        <v>264</v>
      </c>
      <c r="F238" t="s">
        <v>265</v>
      </c>
      <c r="G238">
        <v>0</v>
      </c>
      <c r="H238">
        <v>0</v>
      </c>
      <c r="I238" t="s">
        <v>266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267</v>
      </c>
    </row>
    <row r="239" spans="1:28" x14ac:dyDescent="0.25">
      <c r="A239">
        <v>70</v>
      </c>
      <c r="B239">
        <v>1</v>
      </c>
      <c r="D239">
        <v>8</v>
      </c>
      <c r="E239" t="s">
        <v>268</v>
      </c>
      <c r="F239" t="s">
        <v>269</v>
      </c>
      <c r="G239">
        <v>1</v>
      </c>
      <c r="H239">
        <v>0</v>
      </c>
      <c r="I239" t="s">
        <v>3</v>
      </c>
      <c r="J239">
        <v>5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28" x14ac:dyDescent="0.25">
      <c r="A240">
        <v>70</v>
      </c>
      <c r="B240">
        <v>1</v>
      </c>
      <c r="D240">
        <v>9</v>
      </c>
      <c r="E240" t="s">
        <v>270</v>
      </c>
      <c r="F240" t="s">
        <v>271</v>
      </c>
      <c r="G240">
        <v>0</v>
      </c>
      <c r="H240">
        <v>0</v>
      </c>
      <c r="I240" t="s">
        <v>3</v>
      </c>
      <c r="J240">
        <v>5</v>
      </c>
      <c r="K240">
        <v>0</v>
      </c>
      <c r="L240" t="s">
        <v>3</v>
      </c>
      <c r="M240" t="s">
        <v>3</v>
      </c>
      <c r="N240">
        <v>0</v>
      </c>
      <c r="P240" t="s">
        <v>272</v>
      </c>
    </row>
    <row r="241" spans="1:16" x14ac:dyDescent="0.25">
      <c r="A241">
        <v>70</v>
      </c>
      <c r="B241">
        <v>1</v>
      </c>
      <c r="D241">
        <v>10</v>
      </c>
      <c r="E241" t="s">
        <v>273</v>
      </c>
      <c r="F241" t="s">
        <v>274</v>
      </c>
      <c r="G241">
        <v>0</v>
      </c>
      <c r="H241">
        <v>0</v>
      </c>
      <c r="I241" t="s">
        <v>275</v>
      </c>
      <c r="J241">
        <v>5</v>
      </c>
      <c r="K241">
        <v>0</v>
      </c>
      <c r="L241" t="s">
        <v>3</v>
      </c>
      <c r="M241" t="s">
        <v>3</v>
      </c>
      <c r="N241">
        <v>0</v>
      </c>
      <c r="P241" t="s">
        <v>276</v>
      </c>
    </row>
    <row r="242" spans="1:16" x14ac:dyDescent="0.25">
      <c r="A242">
        <v>70</v>
      </c>
      <c r="B242">
        <v>1</v>
      </c>
      <c r="D242">
        <v>11</v>
      </c>
      <c r="E242" t="s">
        <v>277</v>
      </c>
      <c r="F242" t="s">
        <v>278</v>
      </c>
      <c r="G242">
        <v>0</v>
      </c>
      <c r="H242">
        <v>0</v>
      </c>
      <c r="I242" t="s">
        <v>279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280</v>
      </c>
    </row>
    <row r="243" spans="1:16" x14ac:dyDescent="0.25">
      <c r="A243">
        <v>70</v>
      </c>
      <c r="B243">
        <v>1</v>
      </c>
      <c r="D243">
        <v>12</v>
      </c>
      <c r="E243" t="s">
        <v>281</v>
      </c>
      <c r="F243" t="s">
        <v>282</v>
      </c>
      <c r="G243">
        <v>0</v>
      </c>
      <c r="H243">
        <v>0</v>
      </c>
      <c r="I243" t="s">
        <v>283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284</v>
      </c>
    </row>
    <row r="244" spans="1:16" x14ac:dyDescent="0.25">
      <c r="A244">
        <v>70</v>
      </c>
      <c r="B244">
        <v>1</v>
      </c>
      <c r="D244">
        <v>13</v>
      </c>
      <c r="E244" t="s">
        <v>285</v>
      </c>
      <c r="F244" t="s">
        <v>286</v>
      </c>
      <c r="G244">
        <v>0</v>
      </c>
      <c r="H244">
        <v>0</v>
      </c>
      <c r="I244" t="s">
        <v>287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288</v>
      </c>
    </row>
    <row r="245" spans="1:16" x14ac:dyDescent="0.25">
      <c r="A245">
        <v>70</v>
      </c>
      <c r="B245">
        <v>1</v>
      </c>
      <c r="D245">
        <v>14</v>
      </c>
      <c r="E245" t="s">
        <v>289</v>
      </c>
      <c r="F245" t="s">
        <v>290</v>
      </c>
      <c r="G245">
        <v>0</v>
      </c>
      <c r="H245">
        <v>0</v>
      </c>
      <c r="I245" t="s">
        <v>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16" x14ac:dyDescent="0.25">
      <c r="A246">
        <v>70</v>
      </c>
      <c r="B246">
        <v>1</v>
      </c>
      <c r="D246">
        <v>15</v>
      </c>
      <c r="E246" t="s">
        <v>291</v>
      </c>
      <c r="F246" t="s">
        <v>292</v>
      </c>
      <c r="G246">
        <v>0</v>
      </c>
      <c r="H246">
        <v>0</v>
      </c>
      <c r="I246" t="s">
        <v>3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293</v>
      </c>
    </row>
    <row r="247" spans="1:16" x14ac:dyDescent="0.25">
      <c r="A247">
        <v>70</v>
      </c>
      <c r="B247">
        <v>1</v>
      </c>
      <c r="D247">
        <v>16</v>
      </c>
      <c r="E247" t="s">
        <v>294</v>
      </c>
      <c r="F247" t="s">
        <v>295</v>
      </c>
      <c r="G247">
        <v>0</v>
      </c>
      <c r="H247">
        <v>0</v>
      </c>
      <c r="I247" t="s">
        <v>3</v>
      </c>
      <c r="J247">
        <v>3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16" x14ac:dyDescent="0.25">
      <c r="A248">
        <v>70</v>
      </c>
      <c r="B248">
        <v>1</v>
      </c>
      <c r="D248">
        <v>17</v>
      </c>
      <c r="E248" t="s">
        <v>296</v>
      </c>
      <c r="F248" t="s">
        <v>297</v>
      </c>
      <c r="G248">
        <v>1</v>
      </c>
      <c r="H248">
        <v>0</v>
      </c>
      <c r="I248" t="s">
        <v>3</v>
      </c>
      <c r="J248">
        <v>3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16" x14ac:dyDescent="0.25">
      <c r="A249">
        <v>70</v>
      </c>
      <c r="B249">
        <v>1</v>
      </c>
      <c r="D249">
        <v>1</v>
      </c>
      <c r="E249" t="s">
        <v>298</v>
      </c>
      <c r="F249" t="s">
        <v>299</v>
      </c>
      <c r="G249">
        <v>0.9</v>
      </c>
      <c r="H249">
        <v>1</v>
      </c>
      <c r="I249" t="s">
        <v>300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301</v>
      </c>
    </row>
    <row r="250" spans="1:16" x14ac:dyDescent="0.25">
      <c r="A250">
        <v>70</v>
      </c>
      <c r="B250">
        <v>1</v>
      </c>
      <c r="D250">
        <v>2</v>
      </c>
      <c r="E250" t="s">
        <v>302</v>
      </c>
      <c r="F250" t="s">
        <v>303</v>
      </c>
      <c r="G250">
        <v>0.85</v>
      </c>
      <c r="H250">
        <v>1</v>
      </c>
      <c r="I250" t="s">
        <v>304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305</v>
      </c>
    </row>
    <row r="251" spans="1:16" x14ac:dyDescent="0.25">
      <c r="A251">
        <v>70</v>
      </c>
      <c r="B251">
        <v>1</v>
      </c>
      <c r="D251">
        <v>3</v>
      </c>
      <c r="E251" t="s">
        <v>306</v>
      </c>
      <c r="F251" t="s">
        <v>307</v>
      </c>
      <c r="G251">
        <v>1.03</v>
      </c>
      <c r="H251">
        <v>0</v>
      </c>
      <c r="I251" t="s">
        <v>3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308</v>
      </c>
    </row>
    <row r="252" spans="1:16" x14ac:dyDescent="0.25">
      <c r="A252">
        <v>70</v>
      </c>
      <c r="B252">
        <v>1</v>
      </c>
      <c r="D252">
        <v>4</v>
      </c>
      <c r="E252" t="s">
        <v>309</v>
      </c>
      <c r="F252" t="s">
        <v>310</v>
      </c>
      <c r="G252">
        <v>1.1499999999999999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311</v>
      </c>
    </row>
    <row r="253" spans="1:16" x14ac:dyDescent="0.25">
      <c r="A253">
        <v>70</v>
      </c>
      <c r="B253">
        <v>1</v>
      </c>
      <c r="D253">
        <v>5</v>
      </c>
      <c r="E253" t="s">
        <v>312</v>
      </c>
      <c r="F253" t="s">
        <v>313</v>
      </c>
      <c r="G253">
        <v>7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5">
      <c r="A254">
        <v>70</v>
      </c>
      <c r="B254">
        <v>1</v>
      </c>
      <c r="D254">
        <v>6</v>
      </c>
      <c r="E254" t="s">
        <v>314</v>
      </c>
      <c r="F254" t="s">
        <v>3</v>
      </c>
      <c r="G254">
        <v>2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6" spans="1:16" x14ac:dyDescent="0.25">
      <c r="A256">
        <v>-1</v>
      </c>
    </row>
    <row r="258" spans="1:50" x14ac:dyDescent="0.25">
      <c r="A258" s="3">
        <v>75</v>
      </c>
      <c r="B258" s="3" t="s">
        <v>315</v>
      </c>
      <c r="C258" s="3">
        <v>2025</v>
      </c>
      <c r="D258" s="3">
        <v>0</v>
      </c>
      <c r="E258" s="3">
        <v>12</v>
      </c>
      <c r="F258" s="3">
        <v>1</v>
      </c>
      <c r="G258" s="3">
        <v>0</v>
      </c>
      <c r="H258" s="3">
        <v>1</v>
      </c>
      <c r="I258" s="3">
        <v>0</v>
      </c>
      <c r="J258" s="3">
        <v>1</v>
      </c>
      <c r="K258" s="3">
        <v>0</v>
      </c>
      <c r="L258" s="3">
        <v>0</v>
      </c>
      <c r="M258" s="3">
        <v>0</v>
      </c>
      <c r="N258" s="3">
        <v>101098006</v>
      </c>
      <c r="O258" s="3">
        <v>1</v>
      </c>
    </row>
    <row r="259" spans="1:50" x14ac:dyDescent="0.25">
      <c r="A259" s="5">
        <v>2</v>
      </c>
      <c r="B259" s="5" t="s">
        <v>316</v>
      </c>
      <c r="C259" s="5" t="s">
        <v>317</v>
      </c>
      <c r="D259" s="5">
        <v>0</v>
      </c>
      <c r="E259" s="5">
        <v>0</v>
      </c>
      <c r="F259" s="5">
        <v>0</v>
      </c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>
        <v>101098007</v>
      </c>
    </row>
    <row r="260" spans="1:50" x14ac:dyDescent="0.25">
      <c r="A260" s="5">
        <v>1</v>
      </c>
      <c r="B260" s="5" t="s">
        <v>318</v>
      </c>
      <c r="C260" s="5" t="s">
        <v>319</v>
      </c>
      <c r="D260" s="5">
        <v>2025</v>
      </c>
      <c r="E260" s="5">
        <v>12</v>
      </c>
      <c r="F260" s="5">
        <v>1</v>
      </c>
      <c r="G260" s="5">
        <v>1</v>
      </c>
      <c r="H260" s="5">
        <v>0</v>
      </c>
      <c r="I260" s="5">
        <v>2</v>
      </c>
      <c r="J260" s="5">
        <v>1</v>
      </c>
      <c r="K260" s="5">
        <v>1</v>
      </c>
      <c r="L260" s="5">
        <v>1</v>
      </c>
      <c r="M260" s="5">
        <v>1</v>
      </c>
      <c r="N260" s="5">
        <v>1</v>
      </c>
      <c r="O260" s="5">
        <v>1</v>
      </c>
      <c r="P260" s="5">
        <v>1</v>
      </c>
      <c r="Q260" s="5">
        <v>1</v>
      </c>
      <c r="R260" s="5" t="s">
        <v>3</v>
      </c>
      <c r="S260" s="5" t="s">
        <v>3</v>
      </c>
      <c r="T260" s="5" t="s">
        <v>3</v>
      </c>
      <c r="U260" s="5" t="s">
        <v>3</v>
      </c>
      <c r="V260" s="5" t="s">
        <v>3</v>
      </c>
      <c r="W260" s="5" t="s">
        <v>3</v>
      </c>
      <c r="X260" s="5" t="s">
        <v>3</v>
      </c>
      <c r="Y260" s="5" t="s">
        <v>3</v>
      </c>
      <c r="Z260" s="5" t="s">
        <v>3</v>
      </c>
      <c r="AA260" s="5" t="s">
        <v>3</v>
      </c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>
        <v>101098008</v>
      </c>
      <c r="AO260" s="5" t="s">
        <v>320</v>
      </c>
      <c r="AP260" s="5" t="s">
        <v>321</v>
      </c>
      <c r="AQ260" s="5">
        <v>45982</v>
      </c>
      <c r="AR260" s="5">
        <v>403</v>
      </c>
      <c r="AS260" s="5" t="s">
        <v>322</v>
      </c>
      <c r="AT260" s="5" t="s">
        <v>323</v>
      </c>
      <c r="AU260" s="5" t="s">
        <v>321</v>
      </c>
      <c r="AV260" s="5">
        <v>45652</v>
      </c>
      <c r="AW260" s="5">
        <v>612</v>
      </c>
      <c r="AX260" s="5" t="s">
        <v>324</v>
      </c>
    </row>
    <row r="264" spans="1:50" x14ac:dyDescent="0.25">
      <c r="A264">
        <v>65</v>
      </c>
      <c r="C264">
        <v>1</v>
      </c>
      <c r="D264">
        <v>0</v>
      </c>
      <c r="E26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440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101098006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ROUND((Source!F188)/1000,2)</f>
        <v>1132.49</v>
      </c>
      <c r="F16" s="7">
        <f>ROUND((Source!F189)/1000,2)</f>
        <v>21375.94</v>
      </c>
      <c r="G16" s="7">
        <f>ROUND((Source!F180)/1000,2)</f>
        <v>0</v>
      </c>
      <c r="H16" s="7">
        <f>ROUND((Source!F190)/1000+(Source!F191)/1000,2)</f>
        <v>0</v>
      </c>
      <c r="I16" s="7">
        <f>E16+F16+G16+H16</f>
        <v>22508.43</v>
      </c>
      <c r="J16" s="7">
        <f>ROUND((Source!F186+Source!F185)/1000,2)</f>
        <v>1489.85</v>
      </c>
      <c r="K16" s="7">
        <v>38514.53</v>
      </c>
      <c r="L16" s="7">
        <v>0</v>
      </c>
      <c r="M16" s="7">
        <v>0</v>
      </c>
      <c r="N16" s="7">
        <f>I16+L16+M16</f>
        <v>22508.43</v>
      </c>
      <c r="AI16" s="6">
        <v>2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19882147.600000001</v>
      </c>
      <c r="AU16" s="7">
        <v>18632378.25</v>
      </c>
      <c r="AV16" s="7">
        <v>0</v>
      </c>
      <c r="AW16" s="7">
        <v>0</v>
      </c>
      <c r="AX16" s="7">
        <v>0</v>
      </c>
      <c r="AY16" s="7">
        <v>183317.37999999998</v>
      </c>
      <c r="AZ16" s="7">
        <v>153601.57000000004</v>
      </c>
      <c r="BA16" s="7">
        <v>912850.39999999991</v>
      </c>
      <c r="BB16" s="7">
        <v>215483.43</v>
      </c>
      <c r="BC16" s="7">
        <v>21237661.879999999</v>
      </c>
      <c r="BD16" s="7">
        <v>0</v>
      </c>
      <c r="BE16" s="7">
        <v>0</v>
      </c>
      <c r="BF16" s="7">
        <v>1174.8834320000001</v>
      </c>
      <c r="BG16" s="7">
        <v>165.393576</v>
      </c>
      <c r="BH16" s="7">
        <v>0</v>
      </c>
      <c r="BI16" s="7">
        <v>1030170.21</v>
      </c>
      <c r="BJ16" s="7">
        <v>540827.5</v>
      </c>
      <c r="BK16" s="7">
        <v>21453145.309999999</v>
      </c>
    </row>
    <row r="18" spans="1:16" x14ac:dyDescent="0.25">
      <c r="A18">
        <v>51</v>
      </c>
      <c r="E18">
        <v>215.48</v>
      </c>
      <c r="F18">
        <v>21237.66</v>
      </c>
      <c r="G18">
        <v>0</v>
      </c>
      <c r="H18">
        <v>0</v>
      </c>
      <c r="I18">
        <v>21453.14</v>
      </c>
      <c r="J18">
        <v>1066.45</v>
      </c>
      <c r="K18">
        <v>38514.53</v>
      </c>
      <c r="L18">
        <v>0</v>
      </c>
      <c r="M18">
        <v>0</v>
      </c>
      <c r="N18">
        <v>21453.14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19882147.600000001</v>
      </c>
      <c r="G20" s="4" t="s">
        <v>66</v>
      </c>
      <c r="H20" s="4" t="s">
        <v>67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18632378.25</v>
      </c>
      <c r="G21" s="4" t="s">
        <v>68</v>
      </c>
      <c r="H21" s="4" t="s">
        <v>69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70</v>
      </c>
      <c r="H22" s="4" t="s">
        <v>71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18632378.25</v>
      </c>
      <c r="G23" s="4" t="s">
        <v>72</v>
      </c>
      <c r="H23" s="4" t="s">
        <v>73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18632378.25</v>
      </c>
      <c r="G24" s="4" t="s">
        <v>74</v>
      </c>
      <c r="H24" s="4" t="s">
        <v>75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76</v>
      </c>
      <c r="H25" s="4" t="s">
        <v>77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18632378.25</v>
      </c>
      <c r="G26" s="4" t="s">
        <v>78</v>
      </c>
      <c r="H26" s="4" t="s">
        <v>79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80</v>
      </c>
      <c r="H27" s="4" t="s">
        <v>81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82</v>
      </c>
      <c r="H28" s="4" t="s">
        <v>83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84</v>
      </c>
      <c r="H29" s="4" t="s">
        <v>85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183317.37999999998</v>
      </c>
      <c r="G30" s="4" t="s">
        <v>86</v>
      </c>
      <c r="H30" s="4" t="s">
        <v>87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88</v>
      </c>
      <c r="H31" s="4" t="s">
        <v>89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153601.57000000004</v>
      </c>
      <c r="G32" s="4" t="s">
        <v>90</v>
      </c>
      <c r="H32" s="4" t="s">
        <v>91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912850.39999999991</v>
      </c>
      <c r="G33" s="4" t="s">
        <v>92</v>
      </c>
      <c r="H33" s="4" t="s">
        <v>93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94</v>
      </c>
      <c r="H34" s="4" t="s">
        <v>95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215483.43</v>
      </c>
      <c r="G35" s="4" t="s">
        <v>96</v>
      </c>
      <c r="H35" s="4" t="s">
        <v>97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21237661.879999999</v>
      </c>
      <c r="G36" s="4" t="s">
        <v>98</v>
      </c>
      <c r="H36" s="4" t="s">
        <v>99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100</v>
      </c>
      <c r="H37" s="4" t="s">
        <v>101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102</v>
      </c>
      <c r="H38" s="4" t="s">
        <v>103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104</v>
      </c>
      <c r="H39" s="4" t="s">
        <v>105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1174.8834320000001</v>
      </c>
      <c r="G40" s="4" t="s">
        <v>106</v>
      </c>
      <c r="H40" s="4" t="s">
        <v>107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165.393576</v>
      </c>
      <c r="G41" s="4" t="s">
        <v>108</v>
      </c>
      <c r="H41" s="4" t="s">
        <v>109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110</v>
      </c>
      <c r="H42" s="4" t="s">
        <v>111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112</v>
      </c>
      <c r="H43" s="4" t="s">
        <v>113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1030170.21</v>
      </c>
      <c r="G44" s="4" t="s">
        <v>114</v>
      </c>
      <c r="H44" s="4" t="s">
        <v>115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540827.5</v>
      </c>
      <c r="G45" s="4" t="s">
        <v>116</v>
      </c>
      <c r="H45" s="4" t="s">
        <v>117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21453145.309999999</v>
      </c>
      <c r="G46" s="4" t="s">
        <v>118</v>
      </c>
      <c r="H46" s="4" t="s">
        <v>119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315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101098006</v>
      </c>
      <c r="O51" s="3">
        <v>1</v>
      </c>
    </row>
    <row r="52" spans="1:50" x14ac:dyDescent="0.25">
      <c r="A52" s="5">
        <v>2</v>
      </c>
      <c r="B52" s="5" t="s">
        <v>316</v>
      </c>
      <c r="C52" s="5" t="s">
        <v>317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101098007</v>
      </c>
    </row>
    <row r="53" spans="1:50" x14ac:dyDescent="0.25">
      <c r="A53" s="5">
        <v>1</v>
      </c>
      <c r="B53" s="5" t="s">
        <v>318</v>
      </c>
      <c r="C53" s="5" t="s">
        <v>319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101098008</v>
      </c>
      <c r="AO53" s="5" t="s">
        <v>320</v>
      </c>
      <c r="AP53" s="5" t="s">
        <v>321</v>
      </c>
      <c r="AQ53" s="5">
        <v>45982</v>
      </c>
      <c r="AR53" s="5">
        <v>403</v>
      </c>
      <c r="AS53" s="5" t="s">
        <v>322</v>
      </c>
      <c r="AT53" s="5" t="s">
        <v>323</v>
      </c>
      <c r="AU53" s="5" t="s">
        <v>321</v>
      </c>
      <c r="AV53" s="5">
        <v>45652</v>
      </c>
      <c r="AW53" s="5">
        <v>612</v>
      </c>
      <c r="AX53" s="5" t="s">
        <v>324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101098006</v>
      </c>
      <c r="C1">
        <v>101098453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326</v>
      </c>
      <c r="J1" t="s">
        <v>3</v>
      </c>
      <c r="K1" t="s">
        <v>327</v>
      </c>
      <c r="L1">
        <v>1191</v>
      </c>
      <c r="N1">
        <v>1013</v>
      </c>
      <c r="O1" t="s">
        <v>328</v>
      </c>
      <c r="P1" t="s">
        <v>328</v>
      </c>
      <c r="Q1">
        <v>1</v>
      </c>
      <c r="W1">
        <v>0</v>
      </c>
      <c r="X1">
        <v>370475345</v>
      </c>
      <c r="Y1">
        <f>(AT1*ROUND(1.25,7))</f>
        <v>11.1625</v>
      </c>
      <c r="AA1">
        <v>0</v>
      </c>
      <c r="AB1">
        <v>0</v>
      </c>
      <c r="AC1">
        <v>0</v>
      </c>
      <c r="AD1">
        <v>652.16999999999996</v>
      </c>
      <c r="AE1">
        <v>0</v>
      </c>
      <c r="AF1">
        <v>0</v>
      </c>
      <c r="AG1">
        <v>0</v>
      </c>
      <c r="AH1">
        <v>652.16999999999996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8.93</v>
      </c>
      <c r="AU1" t="s">
        <v>26</v>
      </c>
      <c r="AV1">
        <v>1</v>
      </c>
      <c r="AW1">
        <v>2</v>
      </c>
      <c r="AX1">
        <v>101171659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5823.878099999999</v>
      </c>
      <c r="BN1">
        <v>8.93</v>
      </c>
      <c r="BO1">
        <v>0</v>
      </c>
      <c r="BP1">
        <v>1</v>
      </c>
      <c r="BQ1">
        <v>0</v>
      </c>
      <c r="BR1">
        <v>0</v>
      </c>
      <c r="BS1">
        <v>0</v>
      </c>
      <c r="BT1">
        <v>7279.8476249999994</v>
      </c>
      <c r="BU1">
        <v>11.1625</v>
      </c>
      <c r="BV1">
        <v>0</v>
      </c>
      <c r="BW1">
        <v>1</v>
      </c>
      <c r="CU1">
        <f>ROUND(AT1*Source!I28*AH1*AL1,2)</f>
        <v>2629.25</v>
      </c>
      <c r="CV1">
        <f>ROUND(Y1*Source!I28,7)</f>
        <v>5.0394223</v>
      </c>
      <c r="CW1">
        <v>0</v>
      </c>
      <c r="CX1">
        <f>ROUND(Y1*Source!I28,7)</f>
        <v>5.0394223</v>
      </c>
      <c r="CY1">
        <f>AD1</f>
        <v>652.16999999999996</v>
      </c>
      <c r="CZ1">
        <f>AH1</f>
        <v>652.16999999999996</v>
      </c>
      <c r="DA1">
        <f>AL1</f>
        <v>1</v>
      </c>
      <c r="DB1">
        <f>ROUND((ROUND(AT1*CZ1,2)*ROUND(1.25,7)),6)</f>
        <v>7279.85</v>
      </c>
      <c r="DC1">
        <f>ROUND((ROUND(AT1*AG1,2)*ROUND(1.25,7)),6)</f>
        <v>0</v>
      </c>
      <c r="DD1" t="s">
        <v>3</v>
      </c>
      <c r="DE1" t="s">
        <v>3</v>
      </c>
      <c r="DF1">
        <f t="shared" ref="DF1:DF28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3286.56</v>
      </c>
      <c r="DJ1">
        <f>DI1</f>
        <v>3286.56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101098006</v>
      </c>
      <c r="C2">
        <v>101098453</v>
      </c>
      <c r="D2">
        <v>98798528</v>
      </c>
      <c r="E2">
        <v>116</v>
      </c>
      <c r="F2">
        <v>1</v>
      </c>
      <c r="G2">
        <v>1</v>
      </c>
      <c r="H2">
        <v>1</v>
      </c>
      <c r="I2" t="s">
        <v>329</v>
      </c>
      <c r="J2" t="s">
        <v>3</v>
      </c>
      <c r="K2" t="s">
        <v>330</v>
      </c>
      <c r="L2">
        <v>1191</v>
      </c>
      <c r="N2">
        <v>1013</v>
      </c>
      <c r="O2" t="s">
        <v>328</v>
      </c>
      <c r="P2" t="s">
        <v>328</v>
      </c>
      <c r="Q2">
        <v>1</v>
      </c>
      <c r="W2">
        <v>0</v>
      </c>
      <c r="X2">
        <v>-1417349443</v>
      </c>
      <c r="Y2">
        <f>(AT2*ROUND(1.25,7))</f>
        <v>58.112500000000004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46.49</v>
      </c>
      <c r="AU2" t="s">
        <v>26</v>
      </c>
      <c r="AV2">
        <v>2</v>
      </c>
      <c r="AW2">
        <v>2</v>
      </c>
      <c r="AX2">
        <v>101171660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26.235469299999998</v>
      </c>
      <c r="CY2">
        <f>AD2</f>
        <v>0</v>
      </c>
      <c r="CZ2">
        <f>AH2</f>
        <v>0</v>
      </c>
      <c r="DA2">
        <f>AL2</f>
        <v>1</v>
      </c>
      <c r="DB2">
        <f>ROUND((ROUND(AT2*CZ2,2)*ROUND(1.25,7)),6)</f>
        <v>0</v>
      </c>
      <c r="DC2">
        <f>ROUND((ROUND(AT2*AG2,2)*ROUND(1.25,7)),6)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101098006</v>
      </c>
      <c r="C3">
        <v>101098453</v>
      </c>
      <c r="D3">
        <v>98919126</v>
      </c>
      <c r="E3">
        <v>1</v>
      </c>
      <c r="F3">
        <v>1</v>
      </c>
      <c r="G3">
        <v>1</v>
      </c>
      <c r="H3">
        <v>2</v>
      </c>
      <c r="I3" t="s">
        <v>331</v>
      </c>
      <c r="J3" t="s">
        <v>332</v>
      </c>
      <c r="K3" t="s">
        <v>333</v>
      </c>
      <c r="L3">
        <v>1368</v>
      </c>
      <c r="N3">
        <v>1011</v>
      </c>
      <c r="O3" t="s">
        <v>334</v>
      </c>
      <c r="P3" t="s">
        <v>334</v>
      </c>
      <c r="Q3">
        <v>1</v>
      </c>
      <c r="W3">
        <v>0</v>
      </c>
      <c r="X3">
        <v>548831142</v>
      </c>
      <c r="Y3">
        <f>(AT3*ROUND(1.25,7))</f>
        <v>58.112500000000004</v>
      </c>
      <c r="AA3">
        <v>0</v>
      </c>
      <c r="AB3">
        <v>857.8</v>
      </c>
      <c r="AC3">
        <v>921.41</v>
      </c>
      <c r="AD3">
        <v>0</v>
      </c>
      <c r="AE3">
        <v>0</v>
      </c>
      <c r="AF3">
        <v>675.43</v>
      </c>
      <c r="AG3">
        <v>921.41</v>
      </c>
      <c r="AH3">
        <v>0</v>
      </c>
      <c r="AI3">
        <v>1</v>
      </c>
      <c r="AJ3">
        <v>1.27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46.49</v>
      </c>
      <c r="AU3" t="s">
        <v>26</v>
      </c>
      <c r="AV3">
        <v>1</v>
      </c>
      <c r="AW3">
        <v>2</v>
      </c>
      <c r="AX3">
        <v>101171661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31400.740699999998</v>
      </c>
      <c r="BL3">
        <v>42836.350899999998</v>
      </c>
      <c r="BM3">
        <v>0</v>
      </c>
      <c r="BN3">
        <v>0</v>
      </c>
      <c r="BO3">
        <v>46.49</v>
      </c>
      <c r="BP3">
        <v>1</v>
      </c>
      <c r="BQ3">
        <v>0</v>
      </c>
      <c r="BR3">
        <v>39250.925875000001</v>
      </c>
      <c r="BS3">
        <v>53545.438625000003</v>
      </c>
      <c r="BT3">
        <v>0</v>
      </c>
      <c r="BU3">
        <v>0</v>
      </c>
      <c r="BV3">
        <v>58.112500000000004</v>
      </c>
      <c r="BW3">
        <v>1</v>
      </c>
      <c r="CV3">
        <v>0</v>
      </c>
      <c r="CW3">
        <f>ROUND(Y3*Source!I28*DO3,7)</f>
        <v>26.235469299999998</v>
      </c>
      <c r="CX3">
        <f>ROUND(Y3*Source!I28,7)</f>
        <v>26.235469299999998</v>
      </c>
      <c r="CY3">
        <f>AB3</f>
        <v>857.8</v>
      </c>
      <c r="CZ3">
        <f>AF3</f>
        <v>675.43</v>
      </c>
      <c r="DA3">
        <f>AJ3</f>
        <v>1.27</v>
      </c>
      <c r="DB3">
        <f>ROUND((ROUND(AT3*CZ3,2)*ROUND(1.25,7)),6)</f>
        <v>39250.925000000003</v>
      </c>
      <c r="DC3">
        <f>ROUND((ROUND(AT3*AG3,2)*ROUND(1.25,7)),6)</f>
        <v>53545.4375</v>
      </c>
      <c r="DD3" t="s">
        <v>3</v>
      </c>
      <c r="DE3" t="s">
        <v>3</v>
      </c>
      <c r="DF3">
        <f t="shared" si="0"/>
        <v>0</v>
      </c>
      <c r="DG3">
        <f>ROUND(ROUND(AF3*AJ3,2)*CX3,2)</f>
        <v>22504.79</v>
      </c>
      <c r="DH3">
        <f t="shared" si="1"/>
        <v>24173.62</v>
      </c>
      <c r="DI3">
        <f t="shared" si="2"/>
        <v>0</v>
      </c>
      <c r="DJ3">
        <f>DG3+DH3</f>
        <v>46678.41</v>
      </c>
      <c r="DK3">
        <v>0</v>
      </c>
      <c r="DL3" t="s">
        <v>335</v>
      </c>
      <c r="DM3">
        <v>5</v>
      </c>
      <c r="DN3" t="s">
        <v>328</v>
      </c>
      <c r="DO3">
        <v>1</v>
      </c>
    </row>
    <row r="4" spans="1:119" x14ac:dyDescent="0.25">
      <c r="A4">
        <f>ROW(Source!A29)</f>
        <v>29</v>
      </c>
      <c r="B4">
        <v>101098006</v>
      </c>
      <c r="C4">
        <v>101098460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326</v>
      </c>
      <c r="J4" t="s">
        <v>3</v>
      </c>
      <c r="K4" t="s">
        <v>327</v>
      </c>
      <c r="L4">
        <v>1191</v>
      </c>
      <c r="N4">
        <v>1013</v>
      </c>
      <c r="O4" t="s">
        <v>328</v>
      </c>
      <c r="P4" t="s">
        <v>328</v>
      </c>
      <c r="Q4">
        <v>1</v>
      </c>
      <c r="W4">
        <v>0</v>
      </c>
      <c r="X4">
        <v>370475345</v>
      </c>
      <c r="Y4">
        <f t="shared" ref="Y4:Y35" si="3">AT4</f>
        <v>154</v>
      </c>
      <c r="AA4">
        <v>0</v>
      </c>
      <c r="AB4">
        <v>0</v>
      </c>
      <c r="AC4">
        <v>0</v>
      </c>
      <c r="AD4">
        <v>652.16999999999996</v>
      </c>
      <c r="AE4">
        <v>0</v>
      </c>
      <c r="AF4">
        <v>0</v>
      </c>
      <c r="AG4">
        <v>0</v>
      </c>
      <c r="AH4">
        <v>652.16999999999996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154</v>
      </c>
      <c r="AU4" t="s">
        <v>3</v>
      </c>
      <c r="AV4">
        <v>1</v>
      </c>
      <c r="AW4">
        <v>2</v>
      </c>
      <c r="AX4">
        <v>101171662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100434.18</v>
      </c>
      <c r="BN4">
        <v>154</v>
      </c>
      <c r="BO4">
        <v>0</v>
      </c>
      <c r="BP4">
        <v>1</v>
      </c>
      <c r="BQ4">
        <v>0</v>
      </c>
      <c r="BR4">
        <v>0</v>
      </c>
      <c r="BS4">
        <v>0</v>
      </c>
      <c r="BT4">
        <v>100434.18</v>
      </c>
      <c r="BU4">
        <v>154</v>
      </c>
      <c r="BV4">
        <v>0</v>
      </c>
      <c r="BW4">
        <v>1</v>
      </c>
      <c r="CU4">
        <f>ROUND(AT4*Source!I29*AH4*AL4,2)</f>
        <v>194320.05</v>
      </c>
      <c r="CV4">
        <f>ROUND(Y4*Source!I29,7)</f>
        <v>297.95920000000001</v>
      </c>
      <c r="CW4">
        <v>0</v>
      </c>
      <c r="CX4">
        <f>ROUND(Y4*Source!I29,7)</f>
        <v>297.95920000000001</v>
      </c>
      <c r="CY4">
        <f>AD4</f>
        <v>652.16999999999996</v>
      </c>
      <c r="CZ4">
        <f>AH4</f>
        <v>652.16999999999996</v>
      </c>
      <c r="DA4">
        <f>AL4</f>
        <v>1</v>
      </c>
      <c r="DB4">
        <f t="shared" ref="DB4:DB35" si="4">ROUND(ROUND(AT4*CZ4,2),6)</f>
        <v>100434.18</v>
      </c>
      <c r="DC4">
        <f t="shared" ref="DC4:DC35" si="5">ROUND(ROUND(AT4*AG4,2),6)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194320.05</v>
      </c>
      <c r="DJ4">
        <f>DI4</f>
        <v>194320.05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101098006</v>
      </c>
      <c r="C5">
        <v>101098463</v>
      </c>
      <c r="D5">
        <v>98798283</v>
      </c>
      <c r="E5">
        <v>116</v>
      </c>
      <c r="F5">
        <v>1</v>
      </c>
      <c r="G5">
        <v>1</v>
      </c>
      <c r="H5">
        <v>1</v>
      </c>
      <c r="I5" t="s">
        <v>336</v>
      </c>
      <c r="J5" t="s">
        <v>3</v>
      </c>
      <c r="K5" t="s">
        <v>337</v>
      </c>
      <c r="L5">
        <v>1191</v>
      </c>
      <c r="N5">
        <v>1013</v>
      </c>
      <c r="O5" t="s">
        <v>328</v>
      </c>
      <c r="P5" t="s">
        <v>328</v>
      </c>
      <c r="Q5">
        <v>1</v>
      </c>
      <c r="W5">
        <v>0</v>
      </c>
      <c r="X5">
        <v>-267883188</v>
      </c>
      <c r="Y5">
        <f t="shared" si="3"/>
        <v>88.5</v>
      </c>
      <c r="AA5">
        <v>0</v>
      </c>
      <c r="AB5">
        <v>0</v>
      </c>
      <c r="AC5">
        <v>0</v>
      </c>
      <c r="AD5">
        <v>625.24</v>
      </c>
      <c r="AE5">
        <v>0</v>
      </c>
      <c r="AF5">
        <v>0</v>
      </c>
      <c r="AG5">
        <v>0</v>
      </c>
      <c r="AH5">
        <v>625.24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88.5</v>
      </c>
      <c r="AU5" t="s">
        <v>3</v>
      </c>
      <c r="AV5">
        <v>1</v>
      </c>
      <c r="AW5">
        <v>2</v>
      </c>
      <c r="AX5">
        <v>101171663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55333.74</v>
      </c>
      <c r="BN5">
        <v>88.5</v>
      </c>
      <c r="BO5">
        <v>0</v>
      </c>
      <c r="BP5">
        <v>1</v>
      </c>
      <c r="BQ5">
        <v>0</v>
      </c>
      <c r="BR5">
        <v>0</v>
      </c>
      <c r="BS5">
        <v>0</v>
      </c>
      <c r="BT5">
        <v>55333.74</v>
      </c>
      <c r="BU5">
        <v>88.5</v>
      </c>
      <c r="BV5">
        <v>0</v>
      </c>
      <c r="BW5">
        <v>1</v>
      </c>
      <c r="CU5">
        <f>ROUND(AT5*Source!I30*AH5*AL5,2)</f>
        <v>71374.990000000005</v>
      </c>
      <c r="CV5">
        <f>ROUND(Y5*Source!I30,7)</f>
        <v>114.15615</v>
      </c>
      <c r="CW5">
        <v>0</v>
      </c>
      <c r="CX5">
        <f>ROUND(Y5*Source!I30,7)</f>
        <v>114.15615</v>
      </c>
      <c r="CY5">
        <f>AD5</f>
        <v>625.24</v>
      </c>
      <c r="CZ5">
        <f>AH5</f>
        <v>625.24</v>
      </c>
      <c r="DA5">
        <f>AL5</f>
        <v>1</v>
      </c>
      <c r="DB5">
        <f t="shared" si="4"/>
        <v>55333.74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71374.990000000005</v>
      </c>
      <c r="DJ5">
        <f>DI5</f>
        <v>71374.990000000005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101098006</v>
      </c>
      <c r="C6">
        <v>101098466</v>
      </c>
      <c r="D6">
        <v>98798528</v>
      </c>
      <c r="E6">
        <v>116</v>
      </c>
      <c r="F6">
        <v>1</v>
      </c>
      <c r="G6">
        <v>1</v>
      </c>
      <c r="H6">
        <v>1</v>
      </c>
      <c r="I6" t="s">
        <v>329</v>
      </c>
      <c r="J6" t="s">
        <v>3</v>
      </c>
      <c r="K6" t="s">
        <v>330</v>
      </c>
      <c r="L6">
        <v>1191</v>
      </c>
      <c r="N6">
        <v>1013</v>
      </c>
      <c r="O6" t="s">
        <v>328</v>
      </c>
      <c r="P6" t="s">
        <v>328</v>
      </c>
      <c r="Q6">
        <v>1</v>
      </c>
      <c r="W6">
        <v>0</v>
      </c>
      <c r="X6">
        <v>-1417349443</v>
      </c>
      <c r="Y6">
        <f t="shared" si="3"/>
        <v>6.91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6.91</v>
      </c>
      <c r="AU6" t="s">
        <v>3</v>
      </c>
      <c r="AV6">
        <v>2</v>
      </c>
      <c r="AW6">
        <v>2</v>
      </c>
      <c r="AX6">
        <v>101171664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2.0797026999999999</v>
      </c>
      <c r="CY6">
        <f>AD6</f>
        <v>0</v>
      </c>
      <c r="CZ6">
        <f>AH6</f>
        <v>0</v>
      </c>
      <c r="DA6">
        <f>AL6</f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101098006</v>
      </c>
      <c r="C7">
        <v>101098466</v>
      </c>
      <c r="D7">
        <v>98919083</v>
      </c>
      <c r="E7">
        <v>1</v>
      </c>
      <c r="F7">
        <v>1</v>
      </c>
      <c r="G7">
        <v>1</v>
      </c>
      <c r="H7">
        <v>2</v>
      </c>
      <c r="I7" t="s">
        <v>338</v>
      </c>
      <c r="J7" t="s">
        <v>339</v>
      </c>
      <c r="K7" t="s">
        <v>340</v>
      </c>
      <c r="L7">
        <v>1368</v>
      </c>
      <c r="N7">
        <v>1011</v>
      </c>
      <c r="O7" t="s">
        <v>334</v>
      </c>
      <c r="P7" t="s">
        <v>334</v>
      </c>
      <c r="Q7">
        <v>1</v>
      </c>
      <c r="W7">
        <v>0</v>
      </c>
      <c r="X7">
        <v>-1064380095</v>
      </c>
      <c r="Y7">
        <f t="shared" si="3"/>
        <v>6.91</v>
      </c>
      <c r="AA7">
        <v>0</v>
      </c>
      <c r="AB7">
        <v>1126.3</v>
      </c>
      <c r="AC7">
        <v>921.41</v>
      </c>
      <c r="AD7">
        <v>0</v>
      </c>
      <c r="AE7">
        <v>0</v>
      </c>
      <c r="AF7">
        <v>828.16</v>
      </c>
      <c r="AG7">
        <v>921.41</v>
      </c>
      <c r="AH7">
        <v>0</v>
      </c>
      <c r="AI7">
        <v>1</v>
      </c>
      <c r="AJ7">
        <v>1.36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6.91</v>
      </c>
      <c r="AU7" t="s">
        <v>3</v>
      </c>
      <c r="AV7">
        <v>1</v>
      </c>
      <c r="AW7">
        <v>2</v>
      </c>
      <c r="AX7">
        <v>101171665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5722.5856000000003</v>
      </c>
      <c r="BL7">
        <v>6366.9430999999995</v>
      </c>
      <c r="BM7">
        <v>0</v>
      </c>
      <c r="BN7">
        <v>0</v>
      </c>
      <c r="BO7">
        <v>6.91</v>
      </c>
      <c r="BP7">
        <v>1</v>
      </c>
      <c r="BQ7">
        <v>0</v>
      </c>
      <c r="BR7">
        <v>5722.5856000000003</v>
      </c>
      <c r="BS7">
        <v>6366.9430999999995</v>
      </c>
      <c r="BT7">
        <v>0</v>
      </c>
      <c r="BU7">
        <v>0</v>
      </c>
      <c r="BV7">
        <v>6.91</v>
      </c>
      <c r="BW7">
        <v>1</v>
      </c>
      <c r="CV7">
        <v>0</v>
      </c>
      <c r="CW7">
        <f>ROUND(Y7*Source!I31*DO7,7)</f>
        <v>2.0797026999999999</v>
      </c>
      <c r="CX7">
        <f>ROUND(Y7*Source!I31,7)</f>
        <v>2.0797026999999999</v>
      </c>
      <c r="CY7">
        <f>AB7</f>
        <v>1126.3</v>
      </c>
      <c r="CZ7">
        <f>AF7</f>
        <v>828.16</v>
      </c>
      <c r="DA7">
        <f>AJ7</f>
        <v>1.36</v>
      </c>
      <c r="DB7">
        <f t="shared" si="4"/>
        <v>5722.59</v>
      </c>
      <c r="DC7">
        <f t="shared" si="5"/>
        <v>6366.94</v>
      </c>
      <c r="DD7" t="s">
        <v>3</v>
      </c>
      <c r="DE7" t="s">
        <v>3</v>
      </c>
      <c r="DF7">
        <f t="shared" si="0"/>
        <v>0</v>
      </c>
      <c r="DG7">
        <f>ROUND(ROUND(AF7*AJ7,2)*CX7,2)</f>
        <v>2342.37</v>
      </c>
      <c r="DH7">
        <f t="shared" si="1"/>
        <v>1916.26</v>
      </c>
      <c r="DI7">
        <f t="shared" si="2"/>
        <v>0</v>
      </c>
      <c r="DJ7">
        <f>DG7+DH7</f>
        <v>4258.63</v>
      </c>
      <c r="DK7">
        <v>0</v>
      </c>
      <c r="DL7" t="s">
        <v>335</v>
      </c>
      <c r="DM7">
        <v>5</v>
      </c>
      <c r="DN7" t="s">
        <v>328</v>
      </c>
      <c r="DO7">
        <v>1</v>
      </c>
    </row>
    <row r="8" spans="1:119" x14ac:dyDescent="0.25">
      <c r="A8">
        <f>ROW(Source!A32)</f>
        <v>32</v>
      </c>
      <c r="B8">
        <v>101098006</v>
      </c>
      <c r="C8">
        <v>101098471</v>
      </c>
      <c r="D8">
        <v>98798333</v>
      </c>
      <c r="E8">
        <v>116</v>
      </c>
      <c r="F8">
        <v>1</v>
      </c>
      <c r="G8">
        <v>1</v>
      </c>
      <c r="H8">
        <v>1</v>
      </c>
      <c r="I8" t="s">
        <v>341</v>
      </c>
      <c r="J8" t="s">
        <v>3</v>
      </c>
      <c r="K8" t="s">
        <v>342</v>
      </c>
      <c r="L8">
        <v>1191</v>
      </c>
      <c r="N8">
        <v>1013</v>
      </c>
      <c r="O8" t="s">
        <v>328</v>
      </c>
      <c r="P8" t="s">
        <v>328</v>
      </c>
      <c r="Q8">
        <v>1</v>
      </c>
      <c r="W8">
        <v>0</v>
      </c>
      <c r="X8">
        <v>-1833565283</v>
      </c>
      <c r="Y8">
        <f t="shared" si="3"/>
        <v>12.53</v>
      </c>
      <c r="AA8">
        <v>0</v>
      </c>
      <c r="AB8">
        <v>0</v>
      </c>
      <c r="AC8">
        <v>0</v>
      </c>
      <c r="AD8">
        <v>712</v>
      </c>
      <c r="AE8">
        <v>0</v>
      </c>
      <c r="AF8">
        <v>0</v>
      </c>
      <c r="AG8">
        <v>0</v>
      </c>
      <c r="AH8">
        <v>712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12.53</v>
      </c>
      <c r="AU8" t="s">
        <v>3</v>
      </c>
      <c r="AV8">
        <v>1</v>
      </c>
      <c r="AW8">
        <v>2</v>
      </c>
      <c r="AX8">
        <v>101171666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8921.3599999999988</v>
      </c>
      <c r="BN8">
        <v>12.53</v>
      </c>
      <c r="BO8">
        <v>0</v>
      </c>
      <c r="BP8">
        <v>1</v>
      </c>
      <c r="BQ8">
        <v>0</v>
      </c>
      <c r="BR8">
        <v>0</v>
      </c>
      <c r="BS8">
        <v>0</v>
      </c>
      <c r="BT8">
        <v>8921.3599999999988</v>
      </c>
      <c r="BU8">
        <v>12.53</v>
      </c>
      <c r="BV8">
        <v>0</v>
      </c>
      <c r="BW8">
        <v>1</v>
      </c>
      <c r="CU8">
        <f>ROUND(AT8*Source!I32*AH8*AL8,2)</f>
        <v>26850.62</v>
      </c>
      <c r="CV8">
        <f>ROUND(Y8*Source!I32,7)</f>
        <v>37.711540999999997</v>
      </c>
      <c r="CW8">
        <v>0</v>
      </c>
      <c r="CX8">
        <f>ROUND(Y8*Source!I32,7)</f>
        <v>37.711540999999997</v>
      </c>
      <c r="CY8">
        <f>AD8</f>
        <v>712</v>
      </c>
      <c r="CZ8">
        <f>AH8</f>
        <v>712</v>
      </c>
      <c r="DA8">
        <f>AL8</f>
        <v>1</v>
      </c>
      <c r="DB8">
        <f t="shared" si="4"/>
        <v>8921.36</v>
      </c>
      <c r="DC8">
        <f t="shared" si="5"/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26850.62</v>
      </c>
      <c r="DJ8">
        <f>DI8</f>
        <v>26850.62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101098006</v>
      </c>
      <c r="C9">
        <v>101098471</v>
      </c>
      <c r="D9">
        <v>98798528</v>
      </c>
      <c r="E9">
        <v>116</v>
      </c>
      <c r="F9">
        <v>1</v>
      </c>
      <c r="G9">
        <v>1</v>
      </c>
      <c r="H9">
        <v>1</v>
      </c>
      <c r="I9" t="s">
        <v>329</v>
      </c>
      <c r="J9" t="s">
        <v>3</v>
      </c>
      <c r="K9" t="s">
        <v>330</v>
      </c>
      <c r="L9">
        <v>1191</v>
      </c>
      <c r="N9">
        <v>1013</v>
      </c>
      <c r="O9" t="s">
        <v>328</v>
      </c>
      <c r="P9" t="s">
        <v>328</v>
      </c>
      <c r="Q9">
        <v>1</v>
      </c>
      <c r="W9">
        <v>0</v>
      </c>
      <c r="X9">
        <v>-1417349443</v>
      </c>
      <c r="Y9">
        <f t="shared" si="3"/>
        <v>2.62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2.62</v>
      </c>
      <c r="AU9" t="s">
        <v>3</v>
      </c>
      <c r="AV9">
        <v>2</v>
      </c>
      <c r="AW9">
        <v>2</v>
      </c>
      <c r="AX9">
        <v>101171667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7.8854139999999999</v>
      </c>
      <c r="CY9">
        <f>AD9</f>
        <v>0</v>
      </c>
      <c r="CZ9">
        <f>AH9</f>
        <v>0</v>
      </c>
      <c r="DA9">
        <f>AL9</f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101098006</v>
      </c>
      <c r="C10">
        <v>101098471</v>
      </c>
      <c r="D10">
        <v>98919948</v>
      </c>
      <c r="E10">
        <v>1</v>
      </c>
      <c r="F10">
        <v>1</v>
      </c>
      <c r="G10">
        <v>1</v>
      </c>
      <c r="H10">
        <v>2</v>
      </c>
      <c r="I10" t="s">
        <v>343</v>
      </c>
      <c r="J10" t="s">
        <v>344</v>
      </c>
      <c r="K10" t="s">
        <v>345</v>
      </c>
      <c r="L10">
        <v>1368</v>
      </c>
      <c r="N10">
        <v>1011</v>
      </c>
      <c r="O10" t="s">
        <v>334</v>
      </c>
      <c r="P10" t="s">
        <v>334</v>
      </c>
      <c r="Q10">
        <v>1</v>
      </c>
      <c r="W10">
        <v>0</v>
      </c>
      <c r="X10">
        <v>1175571597</v>
      </c>
      <c r="Y10">
        <f t="shared" si="3"/>
        <v>10.5</v>
      </c>
      <c r="AA10">
        <v>0</v>
      </c>
      <c r="AB10">
        <v>2.68</v>
      </c>
      <c r="AC10">
        <v>0</v>
      </c>
      <c r="AD10">
        <v>0</v>
      </c>
      <c r="AE10">
        <v>0</v>
      </c>
      <c r="AF10">
        <v>2.41</v>
      </c>
      <c r="AG10">
        <v>0</v>
      </c>
      <c r="AH10">
        <v>0</v>
      </c>
      <c r="AI10">
        <v>1</v>
      </c>
      <c r="AJ10">
        <v>1.1100000000000001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10.5</v>
      </c>
      <c r="AU10" t="s">
        <v>3</v>
      </c>
      <c r="AV10">
        <v>1</v>
      </c>
      <c r="AW10">
        <v>2</v>
      </c>
      <c r="AX10">
        <v>101171668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25.305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25.305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f>ROUND(Y10*Source!I32*DO10,7)</f>
        <v>0</v>
      </c>
      <c r="CX10">
        <f>ROUND(Y10*Source!I32,7)</f>
        <v>31.601849999999999</v>
      </c>
      <c r="CY10">
        <f>AB10</f>
        <v>2.68</v>
      </c>
      <c r="CZ10">
        <f>AF10</f>
        <v>2.41</v>
      </c>
      <c r="DA10">
        <f>AJ10</f>
        <v>1.1100000000000001</v>
      </c>
      <c r="DB10">
        <f t="shared" si="4"/>
        <v>25.31</v>
      </c>
      <c r="DC10">
        <f t="shared" si="5"/>
        <v>0</v>
      </c>
      <c r="DD10" t="s">
        <v>3</v>
      </c>
      <c r="DE10" t="s">
        <v>3</v>
      </c>
      <c r="DF10">
        <f t="shared" si="0"/>
        <v>0</v>
      </c>
      <c r="DG10">
        <f>ROUND(ROUND(AF10*AJ10,2)*CX10,2)</f>
        <v>84.69</v>
      </c>
      <c r="DH10">
        <f t="shared" si="1"/>
        <v>0</v>
      </c>
      <c r="DI10">
        <f t="shared" si="2"/>
        <v>0</v>
      </c>
      <c r="DJ10">
        <f>DG10+DH10</f>
        <v>84.69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101098006</v>
      </c>
      <c r="C11">
        <v>101098471</v>
      </c>
      <c r="D11">
        <v>98920617</v>
      </c>
      <c r="E11">
        <v>1</v>
      </c>
      <c r="F11">
        <v>1</v>
      </c>
      <c r="G11">
        <v>1</v>
      </c>
      <c r="H11">
        <v>2</v>
      </c>
      <c r="I11" t="s">
        <v>346</v>
      </c>
      <c r="J11" t="s">
        <v>347</v>
      </c>
      <c r="K11" t="s">
        <v>348</v>
      </c>
      <c r="L11">
        <v>1368</v>
      </c>
      <c r="N11">
        <v>1011</v>
      </c>
      <c r="O11" t="s">
        <v>334</v>
      </c>
      <c r="P11" t="s">
        <v>334</v>
      </c>
      <c r="Q11">
        <v>1</v>
      </c>
      <c r="W11">
        <v>0</v>
      </c>
      <c r="X11">
        <v>1181040417</v>
      </c>
      <c r="Y11">
        <f t="shared" si="3"/>
        <v>2.62</v>
      </c>
      <c r="AA11">
        <v>0</v>
      </c>
      <c r="AB11">
        <v>381.82</v>
      </c>
      <c r="AC11">
        <v>801.75</v>
      </c>
      <c r="AD11">
        <v>0</v>
      </c>
      <c r="AE11">
        <v>0</v>
      </c>
      <c r="AF11">
        <v>381.82</v>
      </c>
      <c r="AG11">
        <v>801.75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2.62</v>
      </c>
      <c r="AU11" t="s">
        <v>3</v>
      </c>
      <c r="AV11">
        <v>1</v>
      </c>
      <c r="AW11">
        <v>2</v>
      </c>
      <c r="AX11">
        <v>101171669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1000.3684000000001</v>
      </c>
      <c r="BL11">
        <v>2100.585</v>
      </c>
      <c r="BM11">
        <v>0</v>
      </c>
      <c r="BN11">
        <v>0</v>
      </c>
      <c r="BO11">
        <v>2.62</v>
      </c>
      <c r="BP11">
        <v>1</v>
      </c>
      <c r="BQ11">
        <v>0</v>
      </c>
      <c r="BR11">
        <v>1000.3684000000001</v>
      </c>
      <c r="BS11">
        <v>2100.585</v>
      </c>
      <c r="BT11">
        <v>0</v>
      </c>
      <c r="BU11">
        <v>0</v>
      </c>
      <c r="BV11">
        <v>2.62</v>
      </c>
      <c r="BW11">
        <v>1</v>
      </c>
      <c r="CV11">
        <v>0</v>
      </c>
      <c r="CW11">
        <f>ROUND(Y11*Source!I32*DO11,7)</f>
        <v>7.8854139999999999</v>
      </c>
      <c r="CX11">
        <f>ROUND(Y11*Source!I32,7)</f>
        <v>7.8854139999999999</v>
      </c>
      <c r="CY11">
        <f>AB11</f>
        <v>381.82</v>
      </c>
      <c r="CZ11">
        <f>AF11</f>
        <v>381.82</v>
      </c>
      <c r="DA11">
        <f>AJ11</f>
        <v>1</v>
      </c>
      <c r="DB11">
        <f t="shared" si="4"/>
        <v>1000.37</v>
      </c>
      <c r="DC11">
        <f t="shared" si="5"/>
        <v>2100.59</v>
      </c>
      <c r="DD11" t="s">
        <v>3</v>
      </c>
      <c r="DE11" t="s">
        <v>3</v>
      </c>
      <c r="DF11">
        <f t="shared" si="0"/>
        <v>0</v>
      </c>
      <c r="DG11">
        <f>ROUND(ROUND(AF11,2)*CX11,2)</f>
        <v>3010.81</v>
      </c>
      <c r="DH11">
        <f t="shared" si="1"/>
        <v>6322.13</v>
      </c>
      <c r="DI11">
        <f t="shared" si="2"/>
        <v>0</v>
      </c>
      <c r="DJ11">
        <f>DG11+DH11</f>
        <v>9332.94</v>
      </c>
      <c r="DK11">
        <v>1</v>
      </c>
      <c r="DL11" t="s">
        <v>349</v>
      </c>
      <c r="DM11">
        <v>4</v>
      </c>
      <c r="DN11" t="s">
        <v>328</v>
      </c>
      <c r="DO11">
        <v>1</v>
      </c>
    </row>
    <row r="12" spans="1:119" x14ac:dyDescent="0.25">
      <c r="A12">
        <f>ROW(Source!A33)</f>
        <v>33</v>
      </c>
      <c r="B12">
        <v>101098006</v>
      </c>
      <c r="C12">
        <v>101098480</v>
      </c>
      <c r="D12">
        <v>98798528</v>
      </c>
      <c r="E12">
        <v>116</v>
      </c>
      <c r="F12">
        <v>1</v>
      </c>
      <c r="G12">
        <v>1</v>
      </c>
      <c r="H12">
        <v>1</v>
      </c>
      <c r="I12" t="s">
        <v>329</v>
      </c>
      <c r="J12" t="s">
        <v>3</v>
      </c>
      <c r="K12" t="s">
        <v>330</v>
      </c>
      <c r="L12">
        <v>1191</v>
      </c>
      <c r="N12">
        <v>1013</v>
      </c>
      <c r="O12" t="s">
        <v>328</v>
      </c>
      <c r="P12" t="s">
        <v>328</v>
      </c>
      <c r="Q12">
        <v>1</v>
      </c>
      <c r="W12">
        <v>0</v>
      </c>
      <c r="X12">
        <v>-1417349443</v>
      </c>
      <c r="Y12">
        <f t="shared" si="3"/>
        <v>0.25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0.25</v>
      </c>
      <c r="AU12" t="s">
        <v>3</v>
      </c>
      <c r="AV12">
        <v>2</v>
      </c>
      <c r="AW12">
        <v>2</v>
      </c>
      <c r="AX12">
        <v>101171670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3.7621500000000001</v>
      </c>
      <c r="CY12">
        <f>AD12</f>
        <v>0</v>
      </c>
      <c r="CZ12">
        <f>AH12</f>
        <v>0</v>
      </c>
      <c r="DA12">
        <f>AL12</f>
        <v>1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101098006</v>
      </c>
      <c r="C13">
        <v>101098480</v>
      </c>
      <c r="D13">
        <v>98919083</v>
      </c>
      <c r="E13">
        <v>1</v>
      </c>
      <c r="F13">
        <v>1</v>
      </c>
      <c r="G13">
        <v>1</v>
      </c>
      <c r="H13">
        <v>2</v>
      </c>
      <c r="I13" t="s">
        <v>338</v>
      </c>
      <c r="J13" t="s">
        <v>339</v>
      </c>
      <c r="K13" t="s">
        <v>340</v>
      </c>
      <c r="L13">
        <v>1368</v>
      </c>
      <c r="N13">
        <v>1011</v>
      </c>
      <c r="O13" t="s">
        <v>334</v>
      </c>
      <c r="P13" t="s">
        <v>334</v>
      </c>
      <c r="Q13">
        <v>1</v>
      </c>
      <c r="W13">
        <v>0</v>
      </c>
      <c r="X13">
        <v>-1064380095</v>
      </c>
      <c r="Y13">
        <f t="shared" si="3"/>
        <v>0.25</v>
      </c>
      <c r="AA13">
        <v>0</v>
      </c>
      <c r="AB13">
        <v>1126.3</v>
      </c>
      <c r="AC13">
        <v>921.41</v>
      </c>
      <c r="AD13">
        <v>0</v>
      </c>
      <c r="AE13">
        <v>0</v>
      </c>
      <c r="AF13">
        <v>828.16</v>
      </c>
      <c r="AG13">
        <v>921.41</v>
      </c>
      <c r="AH13">
        <v>0</v>
      </c>
      <c r="AI13">
        <v>1</v>
      </c>
      <c r="AJ13">
        <v>1.36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0.25</v>
      </c>
      <c r="AU13" t="s">
        <v>3</v>
      </c>
      <c r="AV13">
        <v>1</v>
      </c>
      <c r="AW13">
        <v>2</v>
      </c>
      <c r="AX13">
        <v>101171671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207.04</v>
      </c>
      <c r="BL13">
        <v>230.35249999999999</v>
      </c>
      <c r="BM13">
        <v>0</v>
      </c>
      <c r="BN13">
        <v>0</v>
      </c>
      <c r="BO13">
        <v>0.25</v>
      </c>
      <c r="BP13">
        <v>1</v>
      </c>
      <c r="BQ13">
        <v>0</v>
      </c>
      <c r="BR13">
        <v>207.04</v>
      </c>
      <c r="BS13">
        <v>230.35249999999999</v>
      </c>
      <c r="BT13">
        <v>0</v>
      </c>
      <c r="BU13">
        <v>0</v>
      </c>
      <c r="BV13">
        <v>0.25</v>
      </c>
      <c r="BW13">
        <v>1</v>
      </c>
      <c r="CV13">
        <v>0</v>
      </c>
      <c r="CW13">
        <f>ROUND(Y13*Source!I33*DO13,7)</f>
        <v>3.7621500000000001</v>
      </c>
      <c r="CX13">
        <f>ROUND(Y13*Source!I33,7)</f>
        <v>3.7621500000000001</v>
      </c>
      <c r="CY13">
        <f>AB13</f>
        <v>1126.3</v>
      </c>
      <c r="CZ13">
        <f>AF13</f>
        <v>828.16</v>
      </c>
      <c r="DA13">
        <f>AJ13</f>
        <v>1.36</v>
      </c>
      <c r="DB13">
        <f t="shared" si="4"/>
        <v>207.04</v>
      </c>
      <c r="DC13">
        <f t="shared" si="5"/>
        <v>230.35</v>
      </c>
      <c r="DD13" t="s">
        <v>3</v>
      </c>
      <c r="DE13" t="s">
        <v>3</v>
      </c>
      <c r="DF13">
        <f t="shared" si="0"/>
        <v>0</v>
      </c>
      <c r="DG13">
        <f>ROUND(ROUND(AF13*AJ13,2)*CX13,2)</f>
        <v>4237.3100000000004</v>
      </c>
      <c r="DH13">
        <f t="shared" si="1"/>
        <v>3466.48</v>
      </c>
      <c r="DI13">
        <f t="shared" si="2"/>
        <v>0</v>
      </c>
      <c r="DJ13">
        <f>DG13+DH13</f>
        <v>7703.7900000000009</v>
      </c>
      <c r="DK13">
        <v>0</v>
      </c>
      <c r="DL13" t="s">
        <v>335</v>
      </c>
      <c r="DM13">
        <v>5</v>
      </c>
      <c r="DN13" t="s">
        <v>328</v>
      </c>
      <c r="DO13">
        <v>1</v>
      </c>
    </row>
    <row r="14" spans="1:119" x14ac:dyDescent="0.25">
      <c r="A14">
        <f>ROW(Source!A34)</f>
        <v>34</v>
      </c>
      <c r="B14">
        <v>101098006</v>
      </c>
      <c r="C14">
        <v>101098485</v>
      </c>
      <c r="D14">
        <v>98798293</v>
      </c>
      <c r="E14">
        <v>116</v>
      </c>
      <c r="F14">
        <v>1</v>
      </c>
      <c r="G14">
        <v>1</v>
      </c>
      <c r="H14">
        <v>1</v>
      </c>
      <c r="I14" t="s">
        <v>326</v>
      </c>
      <c r="J14" t="s">
        <v>3</v>
      </c>
      <c r="K14" t="s">
        <v>327</v>
      </c>
      <c r="L14">
        <v>1191</v>
      </c>
      <c r="N14">
        <v>1013</v>
      </c>
      <c r="O14" t="s">
        <v>328</v>
      </c>
      <c r="P14" t="s">
        <v>328</v>
      </c>
      <c r="Q14">
        <v>1</v>
      </c>
      <c r="W14">
        <v>0</v>
      </c>
      <c r="X14">
        <v>370475345</v>
      </c>
      <c r="Y14">
        <f t="shared" si="3"/>
        <v>10.199999999999999</v>
      </c>
      <c r="AA14">
        <v>0</v>
      </c>
      <c r="AB14">
        <v>0</v>
      </c>
      <c r="AC14">
        <v>0</v>
      </c>
      <c r="AD14">
        <v>652.16999999999996</v>
      </c>
      <c r="AE14">
        <v>0</v>
      </c>
      <c r="AF14">
        <v>0</v>
      </c>
      <c r="AG14">
        <v>0</v>
      </c>
      <c r="AH14">
        <v>652.16999999999996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10.199999999999999</v>
      </c>
      <c r="AU14" t="s">
        <v>3</v>
      </c>
      <c r="AV14">
        <v>1</v>
      </c>
      <c r="AW14">
        <v>2</v>
      </c>
      <c r="AX14">
        <v>101171672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6652.1339999999991</v>
      </c>
      <c r="BN14">
        <v>10.199999999999999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6652.1339999999991</v>
      </c>
      <c r="BU14">
        <v>10.199999999999999</v>
      </c>
      <c r="BV14">
        <v>0</v>
      </c>
      <c r="BW14">
        <v>1</v>
      </c>
      <c r="CU14">
        <f>ROUND(AT14*Source!I34*AH14*AL14,2)</f>
        <v>42902.27</v>
      </c>
      <c r="CV14">
        <f>ROUND(Y14*Source!I34,7)</f>
        <v>65.783879999999996</v>
      </c>
      <c r="CW14">
        <v>0</v>
      </c>
      <c r="CX14">
        <f>ROUND(Y14*Source!I34,7)</f>
        <v>65.783879999999996</v>
      </c>
      <c r="CY14">
        <f>AD14</f>
        <v>652.16999999999996</v>
      </c>
      <c r="CZ14">
        <f>AH14</f>
        <v>652.16999999999996</v>
      </c>
      <c r="DA14">
        <f>AL14</f>
        <v>1</v>
      </c>
      <c r="DB14">
        <f t="shared" si="4"/>
        <v>6652.13</v>
      </c>
      <c r="DC14">
        <f t="shared" si="5"/>
        <v>0</v>
      </c>
      <c r="DD14" t="s">
        <v>3</v>
      </c>
      <c r="DE14" t="s">
        <v>3</v>
      </c>
      <c r="DF14">
        <f t="shared" si="0"/>
        <v>0</v>
      </c>
      <c r="DG14">
        <f t="shared" ref="DG14:DG26" si="6">ROUND(ROUND(AF14,2)*CX14,2)</f>
        <v>0</v>
      </c>
      <c r="DH14">
        <f t="shared" si="1"/>
        <v>0</v>
      </c>
      <c r="DI14">
        <f t="shared" si="2"/>
        <v>42902.27</v>
      </c>
      <c r="DJ14">
        <f>DI14</f>
        <v>42902.27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ROW(Source!A70)</f>
        <v>70</v>
      </c>
      <c r="B15">
        <v>101098006</v>
      </c>
      <c r="C15">
        <v>101098644</v>
      </c>
      <c r="D15">
        <v>98798351</v>
      </c>
      <c r="E15">
        <v>116</v>
      </c>
      <c r="F15">
        <v>1</v>
      </c>
      <c r="G15">
        <v>1</v>
      </c>
      <c r="H15">
        <v>1</v>
      </c>
      <c r="I15" t="s">
        <v>350</v>
      </c>
      <c r="J15" t="s">
        <v>3</v>
      </c>
      <c r="K15" t="s">
        <v>351</v>
      </c>
      <c r="L15">
        <v>1191</v>
      </c>
      <c r="N15">
        <v>1013</v>
      </c>
      <c r="O15" t="s">
        <v>328</v>
      </c>
      <c r="P15" t="s">
        <v>328</v>
      </c>
      <c r="Q15">
        <v>1</v>
      </c>
      <c r="W15">
        <v>0</v>
      </c>
      <c r="X15">
        <v>44848675</v>
      </c>
      <c r="Y15">
        <f t="shared" si="3"/>
        <v>5.3</v>
      </c>
      <c r="AA15">
        <v>0</v>
      </c>
      <c r="AB15">
        <v>0</v>
      </c>
      <c r="AC15">
        <v>0</v>
      </c>
      <c r="AD15">
        <v>783.8</v>
      </c>
      <c r="AE15">
        <v>0</v>
      </c>
      <c r="AF15">
        <v>0</v>
      </c>
      <c r="AG15">
        <v>0</v>
      </c>
      <c r="AH15">
        <v>783.8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5.3</v>
      </c>
      <c r="AU15" t="s">
        <v>3</v>
      </c>
      <c r="AV15">
        <v>1</v>
      </c>
      <c r="AW15">
        <v>2</v>
      </c>
      <c r="AX15">
        <v>101171673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4154.1399999999994</v>
      </c>
      <c r="BN15">
        <v>5.3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4154.1399999999994</v>
      </c>
      <c r="BU15">
        <v>5.3</v>
      </c>
      <c r="BV15">
        <v>0</v>
      </c>
      <c r="BW15">
        <v>1</v>
      </c>
      <c r="CU15">
        <f>ROUND(AT15*Source!I70*AH15*AL15,2)</f>
        <v>27832.74</v>
      </c>
      <c r="CV15">
        <f>ROUND(Y15*Source!I70,7)</f>
        <v>35.51</v>
      </c>
      <c r="CW15">
        <v>0</v>
      </c>
      <c r="CX15">
        <f>ROUND(Y15*Source!I70,7)</f>
        <v>35.51</v>
      </c>
      <c r="CY15">
        <f>AD15</f>
        <v>783.8</v>
      </c>
      <c r="CZ15">
        <f>AH15</f>
        <v>783.8</v>
      </c>
      <c r="DA15">
        <f>AL15</f>
        <v>1</v>
      </c>
      <c r="DB15">
        <f t="shared" si="4"/>
        <v>4154.1400000000003</v>
      </c>
      <c r="DC15">
        <f t="shared" si="5"/>
        <v>0</v>
      </c>
      <c r="DD15" t="s">
        <v>3</v>
      </c>
      <c r="DE15" t="s">
        <v>3</v>
      </c>
      <c r="DF15">
        <f t="shared" si="0"/>
        <v>0</v>
      </c>
      <c r="DG15">
        <f t="shared" si="6"/>
        <v>0</v>
      </c>
      <c r="DH15">
        <f t="shared" si="1"/>
        <v>0</v>
      </c>
      <c r="DI15">
        <f t="shared" si="2"/>
        <v>27832.74</v>
      </c>
      <c r="DJ15">
        <f>DI15</f>
        <v>27832.74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ROW(Source!A70)</f>
        <v>70</v>
      </c>
      <c r="B16">
        <v>101098006</v>
      </c>
      <c r="C16">
        <v>101098644</v>
      </c>
      <c r="D16">
        <v>98798528</v>
      </c>
      <c r="E16">
        <v>116</v>
      </c>
      <c r="F16">
        <v>1</v>
      </c>
      <c r="G16">
        <v>1</v>
      </c>
      <c r="H16">
        <v>1</v>
      </c>
      <c r="I16" t="s">
        <v>329</v>
      </c>
      <c r="J16" t="s">
        <v>3</v>
      </c>
      <c r="K16" t="s">
        <v>330</v>
      </c>
      <c r="L16">
        <v>1191</v>
      </c>
      <c r="N16">
        <v>1013</v>
      </c>
      <c r="O16" t="s">
        <v>328</v>
      </c>
      <c r="P16" t="s">
        <v>328</v>
      </c>
      <c r="Q16">
        <v>1</v>
      </c>
      <c r="W16">
        <v>0</v>
      </c>
      <c r="X16">
        <v>-1417349443</v>
      </c>
      <c r="Y16">
        <f t="shared" si="3"/>
        <v>3.9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3.9</v>
      </c>
      <c r="AU16" t="s">
        <v>3</v>
      </c>
      <c r="AV16">
        <v>2</v>
      </c>
      <c r="AW16">
        <v>2</v>
      </c>
      <c r="AX16">
        <v>101171674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ROUND(Y16*Source!I70,7)</f>
        <v>26.13</v>
      </c>
      <c r="CY16">
        <f>AD16</f>
        <v>0</v>
      </c>
      <c r="CZ16">
        <f>AH16</f>
        <v>0</v>
      </c>
      <c r="DA16">
        <f>AL16</f>
        <v>1</v>
      </c>
      <c r="DB16">
        <f t="shared" si="4"/>
        <v>0</v>
      </c>
      <c r="DC16">
        <f t="shared" si="5"/>
        <v>0</v>
      </c>
      <c r="DD16" t="s">
        <v>3</v>
      </c>
      <c r="DE16" t="s">
        <v>3</v>
      </c>
      <c r="DF16">
        <f t="shared" si="0"/>
        <v>0</v>
      </c>
      <c r="DG16">
        <f t="shared" si="6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ROW(Source!A70)</f>
        <v>70</v>
      </c>
      <c r="B17">
        <v>101098006</v>
      </c>
      <c r="C17">
        <v>101098644</v>
      </c>
      <c r="D17">
        <v>98920410</v>
      </c>
      <c r="E17">
        <v>1</v>
      </c>
      <c r="F17">
        <v>1</v>
      </c>
      <c r="G17">
        <v>1</v>
      </c>
      <c r="H17">
        <v>2</v>
      </c>
      <c r="I17" t="s">
        <v>352</v>
      </c>
      <c r="J17" t="s">
        <v>353</v>
      </c>
      <c r="K17" t="s">
        <v>354</v>
      </c>
      <c r="L17">
        <v>1368</v>
      </c>
      <c r="N17">
        <v>1011</v>
      </c>
      <c r="O17" t="s">
        <v>334</v>
      </c>
      <c r="P17" t="s">
        <v>334</v>
      </c>
      <c r="Q17">
        <v>1</v>
      </c>
      <c r="W17">
        <v>0</v>
      </c>
      <c r="X17">
        <v>-950105757</v>
      </c>
      <c r="Y17">
        <f t="shared" si="3"/>
        <v>3.9</v>
      </c>
      <c r="AA17">
        <v>0</v>
      </c>
      <c r="AB17">
        <v>640.84</v>
      </c>
      <c r="AC17">
        <v>801.75</v>
      </c>
      <c r="AD17">
        <v>0</v>
      </c>
      <c r="AE17">
        <v>0</v>
      </c>
      <c r="AF17">
        <v>640.84</v>
      </c>
      <c r="AG17">
        <v>801.75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3.9</v>
      </c>
      <c r="AU17" t="s">
        <v>3</v>
      </c>
      <c r="AV17">
        <v>1</v>
      </c>
      <c r="AW17">
        <v>2</v>
      </c>
      <c r="AX17">
        <v>101171675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2499.2759999999998</v>
      </c>
      <c r="BL17">
        <v>3126.8249999999998</v>
      </c>
      <c r="BM17">
        <v>0</v>
      </c>
      <c r="BN17">
        <v>0</v>
      </c>
      <c r="BO17">
        <v>3.9</v>
      </c>
      <c r="BP17">
        <v>1</v>
      </c>
      <c r="BQ17">
        <v>0</v>
      </c>
      <c r="BR17">
        <v>2499.2759999999998</v>
      </c>
      <c r="BS17">
        <v>3126.8249999999998</v>
      </c>
      <c r="BT17">
        <v>0</v>
      </c>
      <c r="BU17">
        <v>0</v>
      </c>
      <c r="BV17">
        <v>3.9</v>
      </c>
      <c r="BW17">
        <v>1</v>
      </c>
      <c r="CV17">
        <v>0</v>
      </c>
      <c r="CW17">
        <f>ROUND(Y17*Source!I70*DO17,7)</f>
        <v>26.13</v>
      </c>
      <c r="CX17">
        <f>ROUND(Y17*Source!I70,7)</f>
        <v>26.13</v>
      </c>
      <c r="CY17">
        <f>AB17</f>
        <v>640.84</v>
      </c>
      <c r="CZ17">
        <f>AF17</f>
        <v>640.84</v>
      </c>
      <c r="DA17">
        <f>AJ17</f>
        <v>1</v>
      </c>
      <c r="DB17">
        <f t="shared" si="4"/>
        <v>2499.2800000000002</v>
      </c>
      <c r="DC17">
        <f t="shared" si="5"/>
        <v>3126.83</v>
      </c>
      <c r="DD17" t="s">
        <v>3</v>
      </c>
      <c r="DE17" t="s">
        <v>3</v>
      </c>
      <c r="DF17">
        <f t="shared" si="0"/>
        <v>0</v>
      </c>
      <c r="DG17">
        <f t="shared" si="6"/>
        <v>16745.150000000001</v>
      </c>
      <c r="DH17">
        <f t="shared" si="1"/>
        <v>20949.73</v>
      </c>
      <c r="DI17">
        <f t="shared" si="2"/>
        <v>0</v>
      </c>
      <c r="DJ17">
        <f>DG17+DH17</f>
        <v>37694.880000000005</v>
      </c>
      <c r="DK17">
        <v>1</v>
      </c>
      <c r="DL17" t="s">
        <v>349</v>
      </c>
      <c r="DM17">
        <v>4</v>
      </c>
      <c r="DN17" t="s">
        <v>328</v>
      </c>
      <c r="DO17">
        <v>1</v>
      </c>
    </row>
    <row r="18" spans="1:119" x14ac:dyDescent="0.25">
      <c r="A18">
        <f>ROW(Source!A70)</f>
        <v>70</v>
      </c>
      <c r="B18">
        <v>101098006</v>
      </c>
      <c r="C18">
        <v>101098644</v>
      </c>
      <c r="D18">
        <v>98804320</v>
      </c>
      <c r="E18">
        <v>116</v>
      </c>
      <c r="F18">
        <v>1</v>
      </c>
      <c r="G18">
        <v>1</v>
      </c>
      <c r="H18">
        <v>3</v>
      </c>
      <c r="I18" t="s">
        <v>132</v>
      </c>
      <c r="J18" t="s">
        <v>3</v>
      </c>
      <c r="K18" t="s">
        <v>133</v>
      </c>
      <c r="L18">
        <v>3277935</v>
      </c>
      <c r="N18">
        <v>1013</v>
      </c>
      <c r="O18" t="s">
        <v>134</v>
      </c>
      <c r="P18" t="s">
        <v>134</v>
      </c>
      <c r="Q18">
        <v>1</v>
      </c>
      <c r="W18">
        <v>0</v>
      </c>
      <c r="X18">
        <v>274903907</v>
      </c>
      <c r="Y18">
        <f t="shared" si="3"/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2</v>
      </c>
      <c r="AU18" t="s">
        <v>3</v>
      </c>
      <c r="AV18">
        <v>0</v>
      </c>
      <c r="AW18">
        <v>2</v>
      </c>
      <c r="AX18">
        <v>101171676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ROUND(Y18*Source!I70,7)</f>
        <v>13.4</v>
      </c>
      <c r="CY18">
        <f>AA18</f>
        <v>0</v>
      </c>
      <c r="CZ18">
        <f>AE18</f>
        <v>0</v>
      </c>
      <c r="DA18">
        <f>AI18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0"/>
        <v>0</v>
      </c>
      <c r="DG18">
        <f t="shared" si="6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ROW(Source!A72)</f>
        <v>72</v>
      </c>
      <c r="B19">
        <v>101098006</v>
      </c>
      <c r="C19">
        <v>101098654</v>
      </c>
      <c r="D19">
        <v>98798351</v>
      </c>
      <c r="E19">
        <v>116</v>
      </c>
      <c r="F19">
        <v>1</v>
      </c>
      <c r="G19">
        <v>1</v>
      </c>
      <c r="H19">
        <v>1</v>
      </c>
      <c r="I19" t="s">
        <v>350</v>
      </c>
      <c r="J19" t="s">
        <v>3</v>
      </c>
      <c r="K19" t="s">
        <v>351</v>
      </c>
      <c r="L19">
        <v>1191</v>
      </c>
      <c r="N19">
        <v>1013</v>
      </c>
      <c r="O19" t="s">
        <v>328</v>
      </c>
      <c r="P19" t="s">
        <v>328</v>
      </c>
      <c r="Q19">
        <v>1</v>
      </c>
      <c r="W19">
        <v>0</v>
      </c>
      <c r="X19">
        <v>44848675</v>
      </c>
      <c r="Y19">
        <f t="shared" si="3"/>
        <v>1.99</v>
      </c>
      <c r="AA19">
        <v>0</v>
      </c>
      <c r="AB19">
        <v>0</v>
      </c>
      <c r="AC19">
        <v>0</v>
      </c>
      <c r="AD19">
        <v>783.8</v>
      </c>
      <c r="AE19">
        <v>0</v>
      </c>
      <c r="AF19">
        <v>0</v>
      </c>
      <c r="AG19">
        <v>0</v>
      </c>
      <c r="AH19">
        <v>783.8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1.99</v>
      </c>
      <c r="AU19" t="s">
        <v>3</v>
      </c>
      <c r="AV19">
        <v>1</v>
      </c>
      <c r="AW19">
        <v>2</v>
      </c>
      <c r="AX19">
        <v>101171678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1559.7619999999999</v>
      </c>
      <c r="BN19">
        <v>1.99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1559.7619999999999</v>
      </c>
      <c r="BU19">
        <v>1.99</v>
      </c>
      <c r="BV19">
        <v>0</v>
      </c>
      <c r="BW19">
        <v>1</v>
      </c>
      <c r="CU19">
        <f>ROUND(AT19*Source!I72*AH19*AL19,2)</f>
        <v>30290.58</v>
      </c>
      <c r="CV19">
        <f>ROUND(Y19*Source!I72,7)</f>
        <v>38.645800000000001</v>
      </c>
      <c r="CW19">
        <v>0</v>
      </c>
      <c r="CX19">
        <f>ROUND(Y19*Source!I72,7)</f>
        <v>38.645800000000001</v>
      </c>
      <c r="CY19">
        <f>AD19</f>
        <v>783.8</v>
      </c>
      <c r="CZ19">
        <f>AH19</f>
        <v>783.8</v>
      </c>
      <c r="DA19">
        <f>AL19</f>
        <v>1</v>
      </c>
      <c r="DB19">
        <f t="shared" si="4"/>
        <v>1559.76</v>
      </c>
      <c r="DC19">
        <f t="shared" si="5"/>
        <v>0</v>
      </c>
      <c r="DD19" t="s">
        <v>3</v>
      </c>
      <c r="DE19" t="s">
        <v>3</v>
      </c>
      <c r="DF19">
        <f t="shared" si="0"/>
        <v>0</v>
      </c>
      <c r="DG19">
        <f t="shared" si="6"/>
        <v>0</v>
      </c>
      <c r="DH19">
        <f t="shared" si="1"/>
        <v>0</v>
      </c>
      <c r="DI19">
        <f t="shared" si="2"/>
        <v>30290.58</v>
      </c>
      <c r="DJ19">
        <f>DI19</f>
        <v>30290.58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ROW(Source!A72)</f>
        <v>72</v>
      </c>
      <c r="B20">
        <v>101098006</v>
      </c>
      <c r="C20">
        <v>101098654</v>
      </c>
      <c r="D20">
        <v>98798528</v>
      </c>
      <c r="E20">
        <v>116</v>
      </c>
      <c r="F20">
        <v>1</v>
      </c>
      <c r="G20">
        <v>1</v>
      </c>
      <c r="H20">
        <v>1</v>
      </c>
      <c r="I20" t="s">
        <v>329</v>
      </c>
      <c r="J20" t="s">
        <v>3</v>
      </c>
      <c r="K20" t="s">
        <v>330</v>
      </c>
      <c r="L20">
        <v>1191</v>
      </c>
      <c r="N20">
        <v>1013</v>
      </c>
      <c r="O20" t="s">
        <v>328</v>
      </c>
      <c r="P20" t="s">
        <v>328</v>
      </c>
      <c r="Q20">
        <v>1</v>
      </c>
      <c r="W20">
        <v>0</v>
      </c>
      <c r="X20">
        <v>-1417349443</v>
      </c>
      <c r="Y20">
        <f t="shared" si="3"/>
        <v>0.08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0.08</v>
      </c>
      <c r="AU20" t="s">
        <v>3</v>
      </c>
      <c r="AV20">
        <v>2</v>
      </c>
      <c r="AW20">
        <v>2</v>
      </c>
      <c r="AX20">
        <v>101171679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ROUND(Y20*Source!I72,7)</f>
        <v>1.5536000000000001</v>
      </c>
      <c r="CY20">
        <f>AD20</f>
        <v>0</v>
      </c>
      <c r="CZ20">
        <f>AH20</f>
        <v>0</v>
      </c>
      <c r="DA20">
        <f>AL20</f>
        <v>1</v>
      </c>
      <c r="DB20">
        <f t="shared" si="4"/>
        <v>0</v>
      </c>
      <c r="DC20">
        <f t="shared" si="5"/>
        <v>0</v>
      </c>
      <c r="DD20" t="s">
        <v>3</v>
      </c>
      <c r="DE20" t="s">
        <v>3</v>
      </c>
      <c r="DF20">
        <f t="shared" si="0"/>
        <v>0</v>
      </c>
      <c r="DG20">
        <f t="shared" si="6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ROW(Source!A72)</f>
        <v>72</v>
      </c>
      <c r="B21">
        <v>101098006</v>
      </c>
      <c r="C21">
        <v>101098654</v>
      </c>
      <c r="D21">
        <v>98920410</v>
      </c>
      <c r="E21">
        <v>1</v>
      </c>
      <c r="F21">
        <v>1</v>
      </c>
      <c r="G21">
        <v>1</v>
      </c>
      <c r="H21">
        <v>2</v>
      </c>
      <c r="I21" t="s">
        <v>352</v>
      </c>
      <c r="J21" t="s">
        <v>353</v>
      </c>
      <c r="K21" t="s">
        <v>354</v>
      </c>
      <c r="L21">
        <v>1368</v>
      </c>
      <c r="N21">
        <v>1011</v>
      </c>
      <c r="O21" t="s">
        <v>334</v>
      </c>
      <c r="P21" t="s">
        <v>334</v>
      </c>
      <c r="Q21">
        <v>1</v>
      </c>
      <c r="W21">
        <v>0</v>
      </c>
      <c r="X21">
        <v>-950105757</v>
      </c>
      <c r="Y21">
        <f t="shared" si="3"/>
        <v>0.08</v>
      </c>
      <c r="AA21">
        <v>0</v>
      </c>
      <c r="AB21">
        <v>640.84</v>
      </c>
      <c r="AC21">
        <v>801.75</v>
      </c>
      <c r="AD21">
        <v>0</v>
      </c>
      <c r="AE21">
        <v>0</v>
      </c>
      <c r="AF21">
        <v>640.84</v>
      </c>
      <c r="AG21">
        <v>801.75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0.08</v>
      </c>
      <c r="AU21" t="s">
        <v>3</v>
      </c>
      <c r="AV21">
        <v>1</v>
      </c>
      <c r="AW21">
        <v>2</v>
      </c>
      <c r="AX21">
        <v>101171680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51.267200000000003</v>
      </c>
      <c r="BL21">
        <v>64.14</v>
      </c>
      <c r="BM21">
        <v>0</v>
      </c>
      <c r="BN21">
        <v>0</v>
      </c>
      <c r="BO21">
        <v>0.08</v>
      </c>
      <c r="BP21">
        <v>1</v>
      </c>
      <c r="BQ21">
        <v>0</v>
      </c>
      <c r="BR21">
        <v>51.267200000000003</v>
      </c>
      <c r="BS21">
        <v>64.14</v>
      </c>
      <c r="BT21">
        <v>0</v>
      </c>
      <c r="BU21">
        <v>0</v>
      </c>
      <c r="BV21">
        <v>0.08</v>
      </c>
      <c r="BW21">
        <v>1</v>
      </c>
      <c r="CV21">
        <v>0</v>
      </c>
      <c r="CW21">
        <f>ROUND(Y21*Source!I72*DO21,7)</f>
        <v>1.5536000000000001</v>
      </c>
      <c r="CX21">
        <f>ROUND(Y21*Source!I72,7)</f>
        <v>1.5536000000000001</v>
      </c>
      <c r="CY21">
        <f>AB21</f>
        <v>640.84</v>
      </c>
      <c r="CZ21">
        <f>AF21</f>
        <v>640.84</v>
      </c>
      <c r="DA21">
        <f>AJ21</f>
        <v>1</v>
      </c>
      <c r="DB21">
        <f t="shared" si="4"/>
        <v>51.27</v>
      </c>
      <c r="DC21">
        <f t="shared" si="5"/>
        <v>64.14</v>
      </c>
      <c r="DD21" t="s">
        <v>3</v>
      </c>
      <c r="DE21" t="s">
        <v>3</v>
      </c>
      <c r="DF21">
        <f t="shared" si="0"/>
        <v>0</v>
      </c>
      <c r="DG21">
        <f t="shared" si="6"/>
        <v>995.61</v>
      </c>
      <c r="DH21">
        <f t="shared" si="1"/>
        <v>1245.5999999999999</v>
      </c>
      <c r="DI21">
        <f t="shared" si="2"/>
        <v>0</v>
      </c>
      <c r="DJ21">
        <f>DG21+DH21</f>
        <v>2241.21</v>
      </c>
      <c r="DK21">
        <v>1</v>
      </c>
      <c r="DL21" t="s">
        <v>349</v>
      </c>
      <c r="DM21">
        <v>4</v>
      </c>
      <c r="DN21" t="s">
        <v>328</v>
      </c>
      <c r="DO21">
        <v>1</v>
      </c>
    </row>
    <row r="22" spans="1:119" x14ac:dyDescent="0.25">
      <c r="A22">
        <f>ROW(Source!A72)</f>
        <v>72</v>
      </c>
      <c r="B22">
        <v>101098006</v>
      </c>
      <c r="C22">
        <v>101098654</v>
      </c>
      <c r="D22">
        <v>98804320</v>
      </c>
      <c r="E22">
        <v>116</v>
      </c>
      <c r="F22">
        <v>1</v>
      </c>
      <c r="G22">
        <v>1</v>
      </c>
      <c r="H22">
        <v>3</v>
      </c>
      <c r="I22" t="s">
        <v>132</v>
      </c>
      <c r="J22" t="s">
        <v>3</v>
      </c>
      <c r="K22" t="s">
        <v>133</v>
      </c>
      <c r="L22">
        <v>3277935</v>
      </c>
      <c r="N22">
        <v>1013</v>
      </c>
      <c r="O22" t="s">
        <v>134</v>
      </c>
      <c r="P22" t="s">
        <v>134</v>
      </c>
      <c r="Q22">
        <v>1</v>
      </c>
      <c r="W22">
        <v>0</v>
      </c>
      <c r="X22">
        <v>274903907</v>
      </c>
      <c r="Y22">
        <f t="shared" si="3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101171681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ROUND(Y22*Source!I72,7)</f>
        <v>38.840000000000003</v>
      </c>
      <c r="CY22">
        <f>AA22</f>
        <v>0</v>
      </c>
      <c r="CZ22">
        <f>AE22</f>
        <v>0</v>
      </c>
      <c r="DA22">
        <f>AI22</f>
        <v>1</v>
      </c>
      <c r="DB22">
        <f t="shared" si="4"/>
        <v>0</v>
      </c>
      <c r="DC22">
        <f t="shared" si="5"/>
        <v>0</v>
      </c>
      <c r="DD22" t="s">
        <v>3</v>
      </c>
      <c r="DE22" t="s">
        <v>3</v>
      </c>
      <c r="DF22">
        <f t="shared" si="0"/>
        <v>0</v>
      </c>
      <c r="DG22">
        <f t="shared" si="6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ROW(Source!A75)</f>
        <v>75</v>
      </c>
      <c r="B23">
        <v>101098006</v>
      </c>
      <c r="C23">
        <v>101098665</v>
      </c>
      <c r="D23">
        <v>98798351</v>
      </c>
      <c r="E23">
        <v>116</v>
      </c>
      <c r="F23">
        <v>1</v>
      </c>
      <c r="G23">
        <v>1</v>
      </c>
      <c r="H23">
        <v>1</v>
      </c>
      <c r="I23" t="s">
        <v>350</v>
      </c>
      <c r="J23" t="s">
        <v>3</v>
      </c>
      <c r="K23" t="s">
        <v>351</v>
      </c>
      <c r="L23">
        <v>1191</v>
      </c>
      <c r="N23">
        <v>1013</v>
      </c>
      <c r="O23" t="s">
        <v>328</v>
      </c>
      <c r="P23" t="s">
        <v>328</v>
      </c>
      <c r="Q23">
        <v>1</v>
      </c>
      <c r="W23">
        <v>0</v>
      </c>
      <c r="X23">
        <v>44848675</v>
      </c>
      <c r="Y23">
        <f t="shared" si="3"/>
        <v>11.36</v>
      </c>
      <c r="AA23">
        <v>0</v>
      </c>
      <c r="AB23">
        <v>0</v>
      </c>
      <c r="AC23">
        <v>0</v>
      </c>
      <c r="AD23">
        <v>783.8</v>
      </c>
      <c r="AE23">
        <v>0</v>
      </c>
      <c r="AF23">
        <v>0</v>
      </c>
      <c r="AG23">
        <v>0</v>
      </c>
      <c r="AH23">
        <v>783.8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11.36</v>
      </c>
      <c r="AU23" t="s">
        <v>3</v>
      </c>
      <c r="AV23">
        <v>1</v>
      </c>
      <c r="AW23">
        <v>2</v>
      </c>
      <c r="AX23">
        <v>102387191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8903.9679999999989</v>
      </c>
      <c r="BN23">
        <v>11.36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8903.9679999999989</v>
      </c>
      <c r="BU23">
        <v>11.36</v>
      </c>
      <c r="BV23">
        <v>0</v>
      </c>
      <c r="BW23">
        <v>1</v>
      </c>
      <c r="CU23">
        <f>ROUND(AT23*Source!I75*AH23*AL23,2)</f>
        <v>711669.23</v>
      </c>
      <c r="CV23">
        <f>ROUND(Y23*Source!I75,7)</f>
        <v>907.97299199999998</v>
      </c>
      <c r="CW23">
        <v>0</v>
      </c>
      <c r="CX23">
        <f>ROUND(Y23*Source!I75,7)</f>
        <v>907.97299199999998</v>
      </c>
      <c r="CY23">
        <f>AD23</f>
        <v>783.8</v>
      </c>
      <c r="CZ23">
        <f>AH23</f>
        <v>783.8</v>
      </c>
      <c r="DA23">
        <f>AL23</f>
        <v>1</v>
      </c>
      <c r="DB23">
        <f t="shared" si="4"/>
        <v>8903.9699999999993</v>
      </c>
      <c r="DC23">
        <f t="shared" si="5"/>
        <v>0</v>
      </c>
      <c r="DD23" t="s">
        <v>3</v>
      </c>
      <c r="DE23" t="s">
        <v>3</v>
      </c>
      <c r="DF23">
        <f t="shared" si="0"/>
        <v>0</v>
      </c>
      <c r="DG23">
        <f t="shared" si="6"/>
        <v>0</v>
      </c>
      <c r="DH23">
        <f t="shared" si="1"/>
        <v>0</v>
      </c>
      <c r="DI23">
        <f t="shared" si="2"/>
        <v>711669.23</v>
      </c>
      <c r="DJ23">
        <f>DI23</f>
        <v>711669.23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ROW(Source!A75)</f>
        <v>75</v>
      </c>
      <c r="B24">
        <v>101098006</v>
      </c>
      <c r="C24">
        <v>101098665</v>
      </c>
      <c r="D24">
        <v>98798528</v>
      </c>
      <c r="E24">
        <v>116</v>
      </c>
      <c r="F24">
        <v>1</v>
      </c>
      <c r="G24">
        <v>1</v>
      </c>
      <c r="H24">
        <v>1</v>
      </c>
      <c r="I24" t="s">
        <v>329</v>
      </c>
      <c r="J24" t="s">
        <v>3</v>
      </c>
      <c r="K24" t="s">
        <v>330</v>
      </c>
      <c r="L24">
        <v>1191</v>
      </c>
      <c r="N24">
        <v>1013</v>
      </c>
      <c r="O24" t="s">
        <v>328</v>
      </c>
      <c r="P24" t="s">
        <v>328</v>
      </c>
      <c r="Q24">
        <v>1</v>
      </c>
      <c r="W24">
        <v>0</v>
      </c>
      <c r="X24">
        <v>-1417349443</v>
      </c>
      <c r="Y24">
        <f t="shared" si="3"/>
        <v>1.88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1.88</v>
      </c>
      <c r="AU24" t="s">
        <v>3</v>
      </c>
      <c r="AV24">
        <v>2</v>
      </c>
      <c r="AW24">
        <v>2</v>
      </c>
      <c r="AX24">
        <v>102387192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ROUND(Y24*Source!I75,7)</f>
        <v>150.263136</v>
      </c>
      <c r="CY24">
        <f>AD24</f>
        <v>0</v>
      </c>
      <c r="CZ24">
        <f>AH24</f>
        <v>0</v>
      </c>
      <c r="DA24">
        <f>AL24</f>
        <v>1</v>
      </c>
      <c r="DB24">
        <f t="shared" si="4"/>
        <v>0</v>
      </c>
      <c r="DC24">
        <f t="shared" si="5"/>
        <v>0</v>
      </c>
      <c r="DD24" t="s">
        <v>3</v>
      </c>
      <c r="DE24" t="s">
        <v>3</v>
      </c>
      <c r="DF24">
        <f t="shared" si="0"/>
        <v>0</v>
      </c>
      <c r="DG24">
        <f t="shared" si="6"/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ROW(Source!A75)</f>
        <v>75</v>
      </c>
      <c r="B25">
        <v>101098006</v>
      </c>
      <c r="C25">
        <v>101098665</v>
      </c>
      <c r="D25">
        <v>98919518</v>
      </c>
      <c r="E25">
        <v>1</v>
      </c>
      <c r="F25">
        <v>1</v>
      </c>
      <c r="G25">
        <v>1</v>
      </c>
      <c r="H25">
        <v>2</v>
      </c>
      <c r="I25" t="s">
        <v>355</v>
      </c>
      <c r="J25" t="s">
        <v>356</v>
      </c>
      <c r="K25" t="s">
        <v>357</v>
      </c>
      <c r="L25">
        <v>1368</v>
      </c>
      <c r="N25">
        <v>1011</v>
      </c>
      <c r="O25" t="s">
        <v>334</v>
      </c>
      <c r="P25" t="s">
        <v>334</v>
      </c>
      <c r="Q25">
        <v>1</v>
      </c>
      <c r="W25">
        <v>0</v>
      </c>
      <c r="X25">
        <v>850633116</v>
      </c>
      <c r="Y25">
        <f t="shared" si="3"/>
        <v>0.94</v>
      </c>
      <c r="AA25">
        <v>0</v>
      </c>
      <c r="AB25">
        <v>1595.2</v>
      </c>
      <c r="AC25">
        <v>1076.98</v>
      </c>
      <c r="AD25">
        <v>0</v>
      </c>
      <c r="AE25">
        <v>0</v>
      </c>
      <c r="AF25">
        <v>1595.2</v>
      </c>
      <c r="AG25">
        <v>1076.98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0.94</v>
      </c>
      <c r="AU25" t="s">
        <v>3</v>
      </c>
      <c r="AV25">
        <v>1</v>
      </c>
      <c r="AW25">
        <v>2</v>
      </c>
      <c r="AX25">
        <v>102387193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1499.4880000000001</v>
      </c>
      <c r="BL25">
        <v>1012.3611999999999</v>
      </c>
      <c r="BM25">
        <v>0</v>
      </c>
      <c r="BN25">
        <v>0</v>
      </c>
      <c r="BO25">
        <v>0.94</v>
      </c>
      <c r="BP25">
        <v>1</v>
      </c>
      <c r="BQ25">
        <v>0</v>
      </c>
      <c r="BR25">
        <v>1499.4880000000001</v>
      </c>
      <c r="BS25">
        <v>1012.3611999999999</v>
      </c>
      <c r="BT25">
        <v>0</v>
      </c>
      <c r="BU25">
        <v>0</v>
      </c>
      <c r="BV25">
        <v>0.94</v>
      </c>
      <c r="BW25">
        <v>1</v>
      </c>
      <c r="CV25">
        <v>0</v>
      </c>
      <c r="CW25">
        <f>ROUND(Y25*Source!I75*DO25,7)</f>
        <v>75.131568000000001</v>
      </c>
      <c r="CX25">
        <f>ROUND(Y25*Source!I75,7)</f>
        <v>75.131568000000001</v>
      </c>
      <c r="CY25">
        <f>AB25</f>
        <v>1595.2</v>
      </c>
      <c r="CZ25">
        <f>AF25</f>
        <v>1595.2</v>
      </c>
      <c r="DA25">
        <f>AJ25</f>
        <v>1</v>
      </c>
      <c r="DB25">
        <f t="shared" si="4"/>
        <v>1499.49</v>
      </c>
      <c r="DC25">
        <f t="shared" si="5"/>
        <v>1012.36</v>
      </c>
      <c r="DD25" t="s">
        <v>3</v>
      </c>
      <c r="DE25" t="s">
        <v>3</v>
      </c>
      <c r="DF25">
        <f t="shared" si="0"/>
        <v>0</v>
      </c>
      <c r="DG25">
        <f t="shared" si="6"/>
        <v>119849.88</v>
      </c>
      <c r="DH25">
        <f t="shared" si="1"/>
        <v>80915.199999999997</v>
      </c>
      <c r="DI25">
        <f t="shared" si="2"/>
        <v>0</v>
      </c>
      <c r="DJ25">
        <f>DG25+DH25</f>
        <v>200765.08000000002</v>
      </c>
      <c r="DK25">
        <v>1</v>
      </c>
      <c r="DL25" t="s">
        <v>358</v>
      </c>
      <c r="DM25">
        <v>6</v>
      </c>
      <c r="DN25" t="s">
        <v>328</v>
      </c>
      <c r="DO25">
        <v>1</v>
      </c>
    </row>
    <row r="26" spans="1:119" x14ac:dyDescent="0.25">
      <c r="A26">
        <f>ROW(Source!A75)</f>
        <v>75</v>
      </c>
      <c r="B26">
        <v>101098006</v>
      </c>
      <c r="C26">
        <v>101098665</v>
      </c>
      <c r="D26">
        <v>98919615</v>
      </c>
      <c r="E26">
        <v>1</v>
      </c>
      <c r="F26">
        <v>1</v>
      </c>
      <c r="G26">
        <v>1</v>
      </c>
      <c r="H26">
        <v>2</v>
      </c>
      <c r="I26" t="s">
        <v>359</v>
      </c>
      <c r="J26" t="s">
        <v>360</v>
      </c>
      <c r="K26" t="s">
        <v>361</v>
      </c>
      <c r="L26">
        <v>1368</v>
      </c>
      <c r="N26">
        <v>1011</v>
      </c>
      <c r="O26" t="s">
        <v>334</v>
      </c>
      <c r="P26" t="s">
        <v>334</v>
      </c>
      <c r="Q26">
        <v>1</v>
      </c>
      <c r="W26">
        <v>0</v>
      </c>
      <c r="X26">
        <v>886992519</v>
      </c>
      <c r="Y26">
        <f t="shared" si="3"/>
        <v>2.58</v>
      </c>
      <c r="AA26">
        <v>0</v>
      </c>
      <c r="AB26">
        <v>2.54</v>
      </c>
      <c r="AC26">
        <v>0</v>
      </c>
      <c r="AD26">
        <v>0</v>
      </c>
      <c r="AE26">
        <v>0</v>
      </c>
      <c r="AF26">
        <v>2.54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2.58</v>
      </c>
      <c r="AU26" t="s">
        <v>3</v>
      </c>
      <c r="AV26">
        <v>1</v>
      </c>
      <c r="AW26">
        <v>2</v>
      </c>
      <c r="AX26">
        <v>102387194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6.5532000000000004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6.5532000000000004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ROUND(Y26*Source!I75*DO26,7)</f>
        <v>0</v>
      </c>
      <c r="CX26">
        <f>ROUND(Y26*Source!I75,7)</f>
        <v>206.212176</v>
      </c>
      <c r="CY26">
        <f>AB26</f>
        <v>2.54</v>
      </c>
      <c r="CZ26">
        <f>AF26</f>
        <v>2.54</v>
      </c>
      <c r="DA26">
        <f>AJ26</f>
        <v>1</v>
      </c>
      <c r="DB26">
        <f t="shared" si="4"/>
        <v>6.55</v>
      </c>
      <c r="DC26">
        <f t="shared" si="5"/>
        <v>0</v>
      </c>
      <c r="DD26" t="s">
        <v>3</v>
      </c>
      <c r="DE26" t="s">
        <v>3</v>
      </c>
      <c r="DF26">
        <f t="shared" si="0"/>
        <v>0</v>
      </c>
      <c r="DG26">
        <f t="shared" si="6"/>
        <v>523.78</v>
      </c>
      <c r="DH26">
        <f t="shared" si="1"/>
        <v>0</v>
      </c>
      <c r="DI26">
        <f t="shared" si="2"/>
        <v>0</v>
      </c>
      <c r="DJ26">
        <f>DG26+DH26</f>
        <v>523.78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ROW(Source!A75)</f>
        <v>75</v>
      </c>
      <c r="B27">
        <v>101098006</v>
      </c>
      <c r="C27">
        <v>101098665</v>
      </c>
      <c r="D27">
        <v>98919658</v>
      </c>
      <c r="E27">
        <v>1</v>
      </c>
      <c r="F27">
        <v>1</v>
      </c>
      <c r="G27">
        <v>1</v>
      </c>
      <c r="H27">
        <v>2</v>
      </c>
      <c r="I27" t="s">
        <v>362</v>
      </c>
      <c r="J27" t="s">
        <v>363</v>
      </c>
      <c r="K27" t="s">
        <v>364</v>
      </c>
      <c r="L27">
        <v>1368</v>
      </c>
      <c r="N27">
        <v>1011</v>
      </c>
      <c r="O27" t="s">
        <v>334</v>
      </c>
      <c r="P27" t="s">
        <v>334</v>
      </c>
      <c r="Q27">
        <v>1</v>
      </c>
      <c r="W27">
        <v>0</v>
      </c>
      <c r="X27">
        <v>-1023674601</v>
      </c>
      <c r="Y27">
        <f t="shared" si="3"/>
        <v>2.58</v>
      </c>
      <c r="AA27">
        <v>0</v>
      </c>
      <c r="AB27">
        <v>12.91</v>
      </c>
      <c r="AC27">
        <v>0</v>
      </c>
      <c r="AD27">
        <v>0</v>
      </c>
      <c r="AE27">
        <v>0</v>
      </c>
      <c r="AF27">
        <v>8.84</v>
      </c>
      <c r="AG27">
        <v>0</v>
      </c>
      <c r="AH27">
        <v>0</v>
      </c>
      <c r="AI27">
        <v>1</v>
      </c>
      <c r="AJ27">
        <v>1.46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2.58</v>
      </c>
      <c r="AU27" t="s">
        <v>3</v>
      </c>
      <c r="AV27">
        <v>1</v>
      </c>
      <c r="AW27">
        <v>2</v>
      </c>
      <c r="AX27">
        <v>102387195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22.807200000000002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22.807200000000002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ROUND(Y27*Source!I75*DO27,7)</f>
        <v>0</v>
      </c>
      <c r="CX27">
        <f>ROUND(Y27*Source!I75,7)</f>
        <v>206.212176</v>
      </c>
      <c r="CY27">
        <f>AB27</f>
        <v>12.91</v>
      </c>
      <c r="CZ27">
        <f>AF27</f>
        <v>8.84</v>
      </c>
      <c r="DA27">
        <f>AJ27</f>
        <v>1.46</v>
      </c>
      <c r="DB27">
        <f t="shared" si="4"/>
        <v>22.81</v>
      </c>
      <c r="DC27">
        <f t="shared" si="5"/>
        <v>0</v>
      </c>
      <c r="DD27" t="s">
        <v>3</v>
      </c>
      <c r="DE27" t="s">
        <v>3</v>
      </c>
      <c r="DF27">
        <f t="shared" si="0"/>
        <v>0</v>
      </c>
      <c r="DG27">
        <f>ROUND(ROUND(AF27*AJ27,2)*CX27,2)</f>
        <v>2662.2</v>
      </c>
      <c r="DH27">
        <f t="shared" si="1"/>
        <v>0</v>
      </c>
      <c r="DI27">
        <f t="shared" si="2"/>
        <v>0</v>
      </c>
      <c r="DJ27">
        <f>DG27+DH27</f>
        <v>2662.2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ROW(Source!A75)</f>
        <v>75</v>
      </c>
      <c r="B28">
        <v>101098006</v>
      </c>
      <c r="C28">
        <v>101098665</v>
      </c>
      <c r="D28">
        <v>98920410</v>
      </c>
      <c r="E28">
        <v>1</v>
      </c>
      <c r="F28">
        <v>1</v>
      </c>
      <c r="G28">
        <v>1</v>
      </c>
      <c r="H28">
        <v>2</v>
      </c>
      <c r="I28" t="s">
        <v>352</v>
      </c>
      <c r="J28" t="s">
        <v>353</v>
      </c>
      <c r="K28" t="s">
        <v>354</v>
      </c>
      <c r="L28">
        <v>1368</v>
      </c>
      <c r="N28">
        <v>1011</v>
      </c>
      <c r="O28" t="s">
        <v>334</v>
      </c>
      <c r="P28" t="s">
        <v>334</v>
      </c>
      <c r="Q28">
        <v>1</v>
      </c>
      <c r="W28">
        <v>0</v>
      </c>
      <c r="X28">
        <v>-950105757</v>
      </c>
      <c r="Y28">
        <f t="shared" si="3"/>
        <v>0.94</v>
      </c>
      <c r="AA28">
        <v>0</v>
      </c>
      <c r="AB28">
        <v>640.84</v>
      </c>
      <c r="AC28">
        <v>801.75</v>
      </c>
      <c r="AD28">
        <v>0</v>
      </c>
      <c r="AE28">
        <v>0</v>
      </c>
      <c r="AF28">
        <v>640.84</v>
      </c>
      <c r="AG28">
        <v>801.75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0.94</v>
      </c>
      <c r="AU28" t="s">
        <v>3</v>
      </c>
      <c r="AV28">
        <v>1</v>
      </c>
      <c r="AW28">
        <v>2</v>
      </c>
      <c r="AX28">
        <v>102387196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602.38959999999997</v>
      </c>
      <c r="BL28">
        <v>753.64499999999998</v>
      </c>
      <c r="BM28">
        <v>0</v>
      </c>
      <c r="BN28">
        <v>0</v>
      </c>
      <c r="BO28">
        <v>0.94</v>
      </c>
      <c r="BP28">
        <v>1</v>
      </c>
      <c r="BQ28">
        <v>0</v>
      </c>
      <c r="BR28">
        <v>602.38959999999997</v>
      </c>
      <c r="BS28">
        <v>753.64499999999998</v>
      </c>
      <c r="BT28">
        <v>0</v>
      </c>
      <c r="BU28">
        <v>0</v>
      </c>
      <c r="BV28">
        <v>0.94</v>
      </c>
      <c r="BW28">
        <v>1</v>
      </c>
      <c r="CV28">
        <v>0</v>
      </c>
      <c r="CW28">
        <f>ROUND(Y28*Source!I75*DO28,7)</f>
        <v>75.131568000000001</v>
      </c>
      <c r="CX28">
        <f>ROUND(Y28*Source!I75,7)</f>
        <v>75.131568000000001</v>
      </c>
      <c r="CY28">
        <f>AB28</f>
        <v>640.84</v>
      </c>
      <c r="CZ28">
        <f>AF28</f>
        <v>640.84</v>
      </c>
      <c r="DA28">
        <f>AJ28</f>
        <v>1</v>
      </c>
      <c r="DB28">
        <f t="shared" si="4"/>
        <v>602.39</v>
      </c>
      <c r="DC28">
        <f t="shared" si="5"/>
        <v>753.65</v>
      </c>
      <c r="DD28" t="s">
        <v>3</v>
      </c>
      <c r="DE28" t="s">
        <v>3</v>
      </c>
      <c r="DF28">
        <f t="shared" si="0"/>
        <v>0</v>
      </c>
      <c r="DG28">
        <f t="shared" ref="DG28:DG59" si="7">ROUND(ROUND(AF28,2)*CX28,2)</f>
        <v>48147.31</v>
      </c>
      <c r="DH28">
        <f t="shared" si="1"/>
        <v>60236.73</v>
      </c>
      <c r="DI28">
        <f t="shared" si="2"/>
        <v>0</v>
      </c>
      <c r="DJ28">
        <f>DG28+DH28</f>
        <v>108384.04000000001</v>
      </c>
      <c r="DK28">
        <v>1</v>
      </c>
      <c r="DL28" t="s">
        <v>349</v>
      </c>
      <c r="DM28">
        <v>4</v>
      </c>
      <c r="DN28" t="s">
        <v>328</v>
      </c>
      <c r="DO28">
        <v>1</v>
      </c>
    </row>
    <row r="29" spans="1:119" x14ac:dyDescent="0.25">
      <c r="A29">
        <f>ROW(Source!A75)</f>
        <v>75</v>
      </c>
      <c r="B29">
        <v>101098006</v>
      </c>
      <c r="C29">
        <v>101098665</v>
      </c>
      <c r="D29">
        <v>98870476</v>
      </c>
      <c r="E29">
        <v>1</v>
      </c>
      <c r="F29">
        <v>1</v>
      </c>
      <c r="G29">
        <v>1</v>
      </c>
      <c r="H29">
        <v>3</v>
      </c>
      <c r="I29" t="s">
        <v>365</v>
      </c>
      <c r="J29" t="s">
        <v>366</v>
      </c>
      <c r="K29" t="s">
        <v>367</v>
      </c>
      <c r="L29">
        <v>1302</v>
      </c>
      <c r="N29">
        <v>1003</v>
      </c>
      <c r="O29" t="s">
        <v>368</v>
      </c>
      <c r="P29" t="s">
        <v>368</v>
      </c>
      <c r="Q29">
        <v>10</v>
      </c>
      <c r="W29">
        <v>0</v>
      </c>
      <c r="X29">
        <v>-733519103</v>
      </c>
      <c r="Y29">
        <f t="shared" si="3"/>
        <v>9.6000000000000002E-2</v>
      </c>
      <c r="AA29">
        <v>57.7</v>
      </c>
      <c r="AB29">
        <v>0</v>
      </c>
      <c r="AC29">
        <v>0</v>
      </c>
      <c r="AD29">
        <v>0</v>
      </c>
      <c r="AE29">
        <v>37.71</v>
      </c>
      <c r="AF29">
        <v>0</v>
      </c>
      <c r="AG29">
        <v>0</v>
      </c>
      <c r="AH29">
        <v>0</v>
      </c>
      <c r="AI29">
        <v>1.53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9.6000000000000002E-2</v>
      </c>
      <c r="AU29" t="s">
        <v>3</v>
      </c>
      <c r="AV29">
        <v>0</v>
      </c>
      <c r="AW29">
        <v>2</v>
      </c>
      <c r="AX29">
        <v>102387197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3.6201600000000003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3.6201600000000003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ROUND(Y29*Source!I75,7)</f>
        <v>7.6730112000000004</v>
      </c>
      <c r="CY29">
        <f t="shared" ref="CY29:CY34" si="8">AA29</f>
        <v>57.7</v>
      </c>
      <c r="CZ29">
        <f t="shared" ref="CZ29:CZ34" si="9">AE29</f>
        <v>37.71</v>
      </c>
      <c r="DA29">
        <f t="shared" ref="DA29:DA34" si="10">AI29</f>
        <v>1.53</v>
      </c>
      <c r="DB29">
        <f t="shared" si="4"/>
        <v>3.62</v>
      </c>
      <c r="DC29">
        <f t="shared" si="5"/>
        <v>0</v>
      </c>
      <c r="DD29" t="s">
        <v>3</v>
      </c>
      <c r="DE29" t="s">
        <v>3</v>
      </c>
      <c r="DF29">
        <f>ROUND(ROUND(AE29*AI29,2)*CX29,2)</f>
        <v>442.73</v>
      </c>
      <c r="DG29">
        <f t="shared" si="7"/>
        <v>0</v>
      </c>
      <c r="DH29">
        <f t="shared" si="1"/>
        <v>0</v>
      </c>
      <c r="DI29">
        <f t="shared" si="2"/>
        <v>0</v>
      </c>
      <c r="DJ29">
        <f t="shared" ref="DJ29:DJ34" si="11">DF29</f>
        <v>442.73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ROW(Source!A75)</f>
        <v>75</v>
      </c>
      <c r="B30">
        <v>101098006</v>
      </c>
      <c r="C30">
        <v>101098665</v>
      </c>
      <c r="D30">
        <v>98879243</v>
      </c>
      <c r="E30">
        <v>1</v>
      </c>
      <c r="F30">
        <v>1</v>
      </c>
      <c r="G30">
        <v>1</v>
      </c>
      <c r="H30">
        <v>3</v>
      </c>
      <c r="I30" t="s">
        <v>369</v>
      </c>
      <c r="J30" t="s">
        <v>370</v>
      </c>
      <c r="K30" t="s">
        <v>371</v>
      </c>
      <c r="L30">
        <v>1348</v>
      </c>
      <c r="N30">
        <v>1009</v>
      </c>
      <c r="O30" t="s">
        <v>199</v>
      </c>
      <c r="P30" t="s">
        <v>199</v>
      </c>
      <c r="Q30">
        <v>1000</v>
      </c>
      <c r="W30">
        <v>0</v>
      </c>
      <c r="X30">
        <v>-479581142</v>
      </c>
      <c r="Y30">
        <f t="shared" si="3"/>
        <v>1E-3</v>
      </c>
      <c r="AA30">
        <v>57654.57</v>
      </c>
      <c r="AB30">
        <v>0</v>
      </c>
      <c r="AC30">
        <v>0</v>
      </c>
      <c r="AD30">
        <v>0</v>
      </c>
      <c r="AE30">
        <v>70310.45</v>
      </c>
      <c r="AF30">
        <v>0</v>
      </c>
      <c r="AG30">
        <v>0</v>
      </c>
      <c r="AH30">
        <v>0</v>
      </c>
      <c r="AI30">
        <v>0.82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1E-3</v>
      </c>
      <c r="AU30" t="s">
        <v>3</v>
      </c>
      <c r="AV30">
        <v>0</v>
      </c>
      <c r="AW30">
        <v>2</v>
      </c>
      <c r="AX30">
        <v>102387198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70.310450000000003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70.310450000000003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ROUND(Y30*Source!I75,7)</f>
        <v>7.9927200000000004E-2</v>
      </c>
      <c r="CY30">
        <f t="shared" si="8"/>
        <v>57654.57</v>
      </c>
      <c r="CZ30">
        <f t="shared" si="9"/>
        <v>70310.45</v>
      </c>
      <c r="DA30">
        <f t="shared" si="10"/>
        <v>0.82</v>
      </c>
      <c r="DB30">
        <f t="shared" si="4"/>
        <v>70.31</v>
      </c>
      <c r="DC30">
        <f t="shared" si="5"/>
        <v>0</v>
      </c>
      <c r="DD30" t="s">
        <v>3</v>
      </c>
      <c r="DE30" t="s">
        <v>3</v>
      </c>
      <c r="DF30">
        <f>ROUND(ROUND(AE30*AI30,2)*CX30,2)</f>
        <v>4608.17</v>
      </c>
      <c r="DG30">
        <f t="shared" si="7"/>
        <v>0</v>
      </c>
      <c r="DH30">
        <f t="shared" si="1"/>
        <v>0</v>
      </c>
      <c r="DI30">
        <f t="shared" si="2"/>
        <v>0</v>
      </c>
      <c r="DJ30">
        <f t="shared" si="11"/>
        <v>4608.17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ROW(Source!A75)</f>
        <v>75</v>
      </c>
      <c r="B31">
        <v>101098006</v>
      </c>
      <c r="C31">
        <v>101098665</v>
      </c>
      <c r="D31">
        <v>98879422</v>
      </c>
      <c r="E31">
        <v>1</v>
      </c>
      <c r="F31">
        <v>1</v>
      </c>
      <c r="G31">
        <v>1</v>
      </c>
      <c r="H31">
        <v>3</v>
      </c>
      <c r="I31" t="s">
        <v>202</v>
      </c>
      <c r="J31" t="s">
        <v>204</v>
      </c>
      <c r="K31" t="s">
        <v>203</v>
      </c>
      <c r="L31">
        <v>1348</v>
      </c>
      <c r="N31">
        <v>1009</v>
      </c>
      <c r="O31" t="s">
        <v>199</v>
      </c>
      <c r="P31" t="s">
        <v>199</v>
      </c>
      <c r="Q31">
        <v>1000</v>
      </c>
      <c r="W31">
        <v>0</v>
      </c>
      <c r="X31">
        <v>2041251468</v>
      </c>
      <c r="Y31">
        <f t="shared" si="3"/>
        <v>0.01</v>
      </c>
      <c r="AA31">
        <v>46414.02</v>
      </c>
      <c r="AB31">
        <v>0</v>
      </c>
      <c r="AC31">
        <v>0</v>
      </c>
      <c r="AD31">
        <v>0</v>
      </c>
      <c r="AE31">
        <v>46414.02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0.01</v>
      </c>
      <c r="AU31" t="s">
        <v>3</v>
      </c>
      <c r="AV31">
        <v>0</v>
      </c>
      <c r="AW31">
        <v>2</v>
      </c>
      <c r="AX31">
        <v>102387199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464.14019999999999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464.14019999999999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ROUND(Y31*Source!I75,7)</f>
        <v>0.79927199999999998</v>
      </c>
      <c r="CY31">
        <f t="shared" si="8"/>
        <v>46414.02</v>
      </c>
      <c r="CZ31">
        <f t="shared" si="9"/>
        <v>46414.02</v>
      </c>
      <c r="DA31">
        <f t="shared" si="10"/>
        <v>1</v>
      </c>
      <c r="DB31">
        <f t="shared" si="4"/>
        <v>464.14</v>
      </c>
      <c r="DC31">
        <f t="shared" si="5"/>
        <v>0</v>
      </c>
      <c r="DD31" t="s">
        <v>3</v>
      </c>
      <c r="DE31" t="s">
        <v>3</v>
      </c>
      <c r="DF31">
        <f>ROUND(ROUND(AE31,2)*CX31,2)</f>
        <v>37097.43</v>
      </c>
      <c r="DG31">
        <f t="shared" si="7"/>
        <v>0</v>
      </c>
      <c r="DH31">
        <f t="shared" si="1"/>
        <v>0</v>
      </c>
      <c r="DI31">
        <f t="shared" si="2"/>
        <v>0</v>
      </c>
      <c r="DJ31">
        <f t="shared" si="11"/>
        <v>37097.43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ROW(Source!A75)</f>
        <v>75</v>
      </c>
      <c r="B32">
        <v>101098006</v>
      </c>
      <c r="C32">
        <v>101098665</v>
      </c>
      <c r="D32">
        <v>98889162</v>
      </c>
      <c r="E32">
        <v>1</v>
      </c>
      <c r="F32">
        <v>1</v>
      </c>
      <c r="G32">
        <v>1</v>
      </c>
      <c r="H32">
        <v>3</v>
      </c>
      <c r="I32" t="s">
        <v>372</v>
      </c>
      <c r="J32" t="s">
        <v>373</v>
      </c>
      <c r="K32" t="s">
        <v>374</v>
      </c>
      <c r="L32">
        <v>1346</v>
      </c>
      <c r="N32">
        <v>1009</v>
      </c>
      <c r="O32" t="s">
        <v>375</v>
      </c>
      <c r="P32" t="s">
        <v>375</v>
      </c>
      <c r="Q32">
        <v>1</v>
      </c>
      <c r="W32">
        <v>0</v>
      </c>
      <c r="X32">
        <v>1223394749</v>
      </c>
      <c r="Y32">
        <f t="shared" si="3"/>
        <v>0.25</v>
      </c>
      <c r="AA32">
        <v>115.03</v>
      </c>
      <c r="AB32">
        <v>0</v>
      </c>
      <c r="AC32">
        <v>0</v>
      </c>
      <c r="AD32">
        <v>0</v>
      </c>
      <c r="AE32">
        <v>79.88</v>
      </c>
      <c r="AF32">
        <v>0</v>
      </c>
      <c r="AG32">
        <v>0</v>
      </c>
      <c r="AH32">
        <v>0</v>
      </c>
      <c r="AI32">
        <v>1.44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0.25</v>
      </c>
      <c r="AU32" t="s">
        <v>3</v>
      </c>
      <c r="AV32">
        <v>0</v>
      </c>
      <c r="AW32">
        <v>2</v>
      </c>
      <c r="AX32">
        <v>102387200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19.97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19.97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ROUND(Y32*Source!I75,7)</f>
        <v>19.9818</v>
      </c>
      <c r="CY32">
        <f t="shared" si="8"/>
        <v>115.03</v>
      </c>
      <c r="CZ32">
        <f t="shared" si="9"/>
        <v>79.88</v>
      </c>
      <c r="DA32">
        <f t="shared" si="10"/>
        <v>1.44</v>
      </c>
      <c r="DB32">
        <f t="shared" si="4"/>
        <v>19.97</v>
      </c>
      <c r="DC32">
        <f t="shared" si="5"/>
        <v>0</v>
      </c>
      <c r="DD32" t="s">
        <v>3</v>
      </c>
      <c r="DE32" t="s">
        <v>3</v>
      </c>
      <c r="DF32">
        <f>ROUND(ROUND(AE32*AI32,2)*CX32,2)</f>
        <v>2298.5100000000002</v>
      </c>
      <c r="DG32">
        <f t="shared" si="7"/>
        <v>0</v>
      </c>
      <c r="DH32">
        <f t="shared" si="1"/>
        <v>0</v>
      </c>
      <c r="DI32">
        <f t="shared" si="2"/>
        <v>0</v>
      </c>
      <c r="DJ32">
        <f t="shared" si="11"/>
        <v>2298.5100000000002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ROW(Source!A75)</f>
        <v>75</v>
      </c>
      <c r="B33">
        <v>101098006</v>
      </c>
      <c r="C33">
        <v>101098665</v>
      </c>
      <c r="D33">
        <v>98889192</v>
      </c>
      <c r="E33">
        <v>1</v>
      </c>
      <c r="F33">
        <v>1</v>
      </c>
      <c r="G33">
        <v>1</v>
      </c>
      <c r="H33">
        <v>3</v>
      </c>
      <c r="I33" t="s">
        <v>376</v>
      </c>
      <c r="J33" t="s">
        <v>377</v>
      </c>
      <c r="K33" t="s">
        <v>378</v>
      </c>
      <c r="L33">
        <v>1348</v>
      </c>
      <c r="N33">
        <v>1009</v>
      </c>
      <c r="O33" t="s">
        <v>199</v>
      </c>
      <c r="P33" t="s">
        <v>199</v>
      </c>
      <c r="Q33">
        <v>1000</v>
      </c>
      <c r="W33">
        <v>0</v>
      </c>
      <c r="X33">
        <v>1362001185</v>
      </c>
      <c r="Y33">
        <f t="shared" si="3"/>
        <v>6.0000000000000002E-5</v>
      </c>
      <c r="AA33">
        <v>106680.6</v>
      </c>
      <c r="AB33">
        <v>0</v>
      </c>
      <c r="AC33">
        <v>0</v>
      </c>
      <c r="AD33">
        <v>0</v>
      </c>
      <c r="AE33">
        <v>82698.14</v>
      </c>
      <c r="AF33">
        <v>0</v>
      </c>
      <c r="AG33">
        <v>0</v>
      </c>
      <c r="AH33">
        <v>0</v>
      </c>
      <c r="AI33">
        <v>1.29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6.0000000000000002E-5</v>
      </c>
      <c r="AU33" t="s">
        <v>3</v>
      </c>
      <c r="AV33">
        <v>0</v>
      </c>
      <c r="AW33">
        <v>2</v>
      </c>
      <c r="AX33">
        <v>102387201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4.9618884000000003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4.9618884000000003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ROUND(Y33*Source!I75,7)</f>
        <v>4.7955999999999997E-3</v>
      </c>
      <c r="CY33">
        <f t="shared" si="8"/>
        <v>106680.6</v>
      </c>
      <c r="CZ33">
        <f t="shared" si="9"/>
        <v>82698.14</v>
      </c>
      <c r="DA33">
        <f t="shared" si="10"/>
        <v>1.29</v>
      </c>
      <c r="DB33">
        <f t="shared" si="4"/>
        <v>4.96</v>
      </c>
      <c r="DC33">
        <f t="shared" si="5"/>
        <v>0</v>
      </c>
      <c r="DD33" t="s">
        <v>3</v>
      </c>
      <c r="DE33" t="s">
        <v>3</v>
      </c>
      <c r="DF33">
        <f>ROUND(ROUND(AE33*AI33,2)*CX33,2)</f>
        <v>511.6</v>
      </c>
      <c r="DG33">
        <f t="shared" si="7"/>
        <v>0</v>
      </c>
      <c r="DH33">
        <f t="shared" ref="DH33:DH64" si="12">ROUND(ROUND(AG33,2)*CX33,2)</f>
        <v>0</v>
      </c>
      <c r="DI33">
        <f t="shared" ref="DI33:DI64" si="13">ROUND(ROUND(AH33,2)*CX33,2)</f>
        <v>0</v>
      </c>
      <c r="DJ33">
        <f t="shared" si="11"/>
        <v>511.6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ROW(Source!A75)</f>
        <v>75</v>
      </c>
      <c r="B34">
        <v>101098006</v>
      </c>
      <c r="C34">
        <v>101098665</v>
      </c>
      <c r="D34">
        <v>98804320</v>
      </c>
      <c r="E34">
        <v>116</v>
      </c>
      <c r="F34">
        <v>1</v>
      </c>
      <c r="G34">
        <v>1</v>
      </c>
      <c r="H34">
        <v>3</v>
      </c>
      <c r="I34" t="s">
        <v>132</v>
      </c>
      <c r="J34" t="s">
        <v>3</v>
      </c>
      <c r="K34" t="s">
        <v>133</v>
      </c>
      <c r="L34">
        <v>3277935</v>
      </c>
      <c r="N34">
        <v>1013</v>
      </c>
      <c r="O34" t="s">
        <v>134</v>
      </c>
      <c r="P34" t="s">
        <v>134</v>
      </c>
      <c r="Q34">
        <v>1</v>
      </c>
      <c r="W34">
        <v>0</v>
      </c>
      <c r="X34">
        <v>274903907</v>
      </c>
      <c r="Y34">
        <f t="shared" si="3"/>
        <v>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2</v>
      </c>
      <c r="AU34" t="s">
        <v>3</v>
      </c>
      <c r="AV34">
        <v>0</v>
      </c>
      <c r="AW34">
        <v>2</v>
      </c>
      <c r="AX34">
        <v>102387202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ROUND(Y34*Source!I75,7)</f>
        <v>159.8544</v>
      </c>
      <c r="CY34">
        <f t="shared" si="8"/>
        <v>0</v>
      </c>
      <c r="CZ34">
        <f t="shared" si="9"/>
        <v>0</v>
      </c>
      <c r="DA34">
        <f t="shared" si="10"/>
        <v>1</v>
      </c>
      <c r="DB34">
        <f t="shared" si="4"/>
        <v>0</v>
      </c>
      <c r="DC34">
        <f t="shared" si="5"/>
        <v>0</v>
      </c>
      <c r="DD34" t="s">
        <v>3</v>
      </c>
      <c r="DE34" t="s">
        <v>3</v>
      </c>
      <c r="DF34">
        <f>ROUND(ROUND(AE34,2)*CX34,2)</f>
        <v>0</v>
      </c>
      <c r="DG34">
        <f t="shared" si="7"/>
        <v>0</v>
      </c>
      <c r="DH34">
        <f t="shared" si="12"/>
        <v>0</v>
      </c>
      <c r="DI34">
        <f t="shared" si="13"/>
        <v>0</v>
      </c>
      <c r="DJ34">
        <f t="shared" si="11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ROW(Source!A77)</f>
        <v>77</v>
      </c>
      <c r="B35">
        <v>101098006</v>
      </c>
      <c r="C35">
        <v>101098717</v>
      </c>
      <c r="D35">
        <v>98798333</v>
      </c>
      <c r="E35">
        <v>116</v>
      </c>
      <c r="F35">
        <v>1</v>
      </c>
      <c r="G35">
        <v>1</v>
      </c>
      <c r="H35">
        <v>1</v>
      </c>
      <c r="I35" t="s">
        <v>341</v>
      </c>
      <c r="J35" t="s">
        <v>3</v>
      </c>
      <c r="K35" t="s">
        <v>342</v>
      </c>
      <c r="L35">
        <v>1191</v>
      </c>
      <c r="N35">
        <v>1013</v>
      </c>
      <c r="O35" t="s">
        <v>328</v>
      </c>
      <c r="P35" t="s">
        <v>328</v>
      </c>
      <c r="Q35">
        <v>1</v>
      </c>
      <c r="W35">
        <v>0</v>
      </c>
      <c r="X35">
        <v>-1833565283</v>
      </c>
      <c r="Y35">
        <f t="shared" si="3"/>
        <v>7.2</v>
      </c>
      <c r="AA35">
        <v>0</v>
      </c>
      <c r="AB35">
        <v>0</v>
      </c>
      <c r="AC35">
        <v>0</v>
      </c>
      <c r="AD35">
        <v>712</v>
      </c>
      <c r="AE35">
        <v>0</v>
      </c>
      <c r="AF35">
        <v>0</v>
      </c>
      <c r="AG35">
        <v>0</v>
      </c>
      <c r="AH35">
        <v>712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7.2</v>
      </c>
      <c r="AU35" t="s">
        <v>3</v>
      </c>
      <c r="AV35">
        <v>1</v>
      </c>
      <c r="AW35">
        <v>2</v>
      </c>
      <c r="AX35">
        <v>101171774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5126.4000000000005</v>
      </c>
      <c r="BN35">
        <v>7.2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5126.4000000000005</v>
      </c>
      <c r="BU35">
        <v>7.2</v>
      </c>
      <c r="BV35">
        <v>0</v>
      </c>
      <c r="BW35">
        <v>1</v>
      </c>
      <c r="CU35">
        <f>ROUND(AT35*Source!I77*AH35*AL35,2)</f>
        <v>136579.6</v>
      </c>
      <c r="CV35">
        <f>ROUND(Y35*Source!I77,7)</f>
        <v>191.82527999999999</v>
      </c>
      <c r="CW35">
        <v>0</v>
      </c>
      <c r="CX35">
        <f>ROUND(Y35*Source!I77,7)</f>
        <v>191.82527999999999</v>
      </c>
      <c r="CY35">
        <f>AD35</f>
        <v>712</v>
      </c>
      <c r="CZ35">
        <f>AH35</f>
        <v>712</v>
      </c>
      <c r="DA35">
        <f>AL35</f>
        <v>1</v>
      </c>
      <c r="DB35">
        <f t="shared" si="4"/>
        <v>5126.3999999999996</v>
      </c>
      <c r="DC35">
        <f t="shared" si="5"/>
        <v>0</v>
      </c>
      <c r="DD35" t="s">
        <v>3</v>
      </c>
      <c r="DE35" t="s">
        <v>3</v>
      </c>
      <c r="DF35">
        <f>ROUND(ROUND(AE35,2)*CX35,2)</f>
        <v>0</v>
      </c>
      <c r="DG35">
        <f t="shared" si="7"/>
        <v>0</v>
      </c>
      <c r="DH35">
        <f t="shared" si="12"/>
        <v>0</v>
      </c>
      <c r="DI35">
        <f t="shared" si="13"/>
        <v>136579.6</v>
      </c>
      <c r="DJ35">
        <f>DI35</f>
        <v>136579.6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ROW(Source!A77)</f>
        <v>77</v>
      </c>
      <c r="B36">
        <v>101098006</v>
      </c>
      <c r="C36">
        <v>101098717</v>
      </c>
      <c r="D36">
        <v>98798528</v>
      </c>
      <c r="E36">
        <v>116</v>
      </c>
      <c r="F36">
        <v>1</v>
      </c>
      <c r="G36">
        <v>1</v>
      </c>
      <c r="H36">
        <v>1</v>
      </c>
      <c r="I36" t="s">
        <v>329</v>
      </c>
      <c r="J36" t="s">
        <v>3</v>
      </c>
      <c r="K36" t="s">
        <v>330</v>
      </c>
      <c r="L36">
        <v>1191</v>
      </c>
      <c r="N36">
        <v>1013</v>
      </c>
      <c r="O36" t="s">
        <v>328</v>
      </c>
      <c r="P36" t="s">
        <v>328</v>
      </c>
      <c r="Q36">
        <v>1</v>
      </c>
      <c r="W36">
        <v>0</v>
      </c>
      <c r="X36">
        <v>-1417349443</v>
      </c>
      <c r="Y36">
        <f t="shared" ref="Y36:Y67" si="14">AT36</f>
        <v>0.3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0.3</v>
      </c>
      <c r="AU36" t="s">
        <v>3</v>
      </c>
      <c r="AV36">
        <v>2</v>
      </c>
      <c r="AW36">
        <v>2</v>
      </c>
      <c r="AX36">
        <v>101171775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ROUND(Y36*Source!I77,7)</f>
        <v>7.9927200000000003</v>
      </c>
      <c r="CY36">
        <f>AD36</f>
        <v>0</v>
      </c>
      <c r="CZ36">
        <f>AH36</f>
        <v>0</v>
      </c>
      <c r="DA36">
        <f>AL36</f>
        <v>1</v>
      </c>
      <c r="DB36">
        <f t="shared" ref="DB36:DB67" si="15">ROUND(ROUND(AT36*CZ36,2),6)</f>
        <v>0</v>
      </c>
      <c r="DC36">
        <f t="shared" ref="DC36:DC67" si="16">ROUND(ROUND(AT36*AG36,2),6)</f>
        <v>0</v>
      </c>
      <c r="DD36" t="s">
        <v>3</v>
      </c>
      <c r="DE36" t="s">
        <v>3</v>
      </c>
      <c r="DF36">
        <f>ROUND(ROUND(AE36,2)*CX36,2)</f>
        <v>0</v>
      </c>
      <c r="DG36">
        <f t="shared" si="7"/>
        <v>0</v>
      </c>
      <c r="DH36">
        <f t="shared" si="12"/>
        <v>0</v>
      </c>
      <c r="DI36">
        <f t="shared" si="13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ROW(Source!A77)</f>
        <v>77</v>
      </c>
      <c r="B37">
        <v>101098006</v>
      </c>
      <c r="C37">
        <v>101098717</v>
      </c>
      <c r="D37">
        <v>98919675</v>
      </c>
      <c r="E37">
        <v>1</v>
      </c>
      <c r="F37">
        <v>1</v>
      </c>
      <c r="G37">
        <v>1</v>
      </c>
      <c r="H37">
        <v>2</v>
      </c>
      <c r="I37" t="s">
        <v>379</v>
      </c>
      <c r="J37" t="s">
        <v>380</v>
      </c>
      <c r="K37" t="s">
        <v>381</v>
      </c>
      <c r="L37">
        <v>1368</v>
      </c>
      <c r="N37">
        <v>1011</v>
      </c>
      <c r="O37" t="s">
        <v>334</v>
      </c>
      <c r="P37" t="s">
        <v>334</v>
      </c>
      <c r="Q37">
        <v>1</v>
      </c>
      <c r="W37">
        <v>0</v>
      </c>
      <c r="X37">
        <v>1321393780</v>
      </c>
      <c r="Y37">
        <f t="shared" si="14"/>
        <v>0.3</v>
      </c>
      <c r="AA37">
        <v>0</v>
      </c>
      <c r="AB37">
        <v>1555.93</v>
      </c>
      <c r="AC37">
        <v>921.41</v>
      </c>
      <c r="AD37">
        <v>0</v>
      </c>
      <c r="AE37">
        <v>0</v>
      </c>
      <c r="AF37">
        <v>1555.93</v>
      </c>
      <c r="AG37">
        <v>921.41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0.3</v>
      </c>
      <c r="AU37" t="s">
        <v>3</v>
      </c>
      <c r="AV37">
        <v>1</v>
      </c>
      <c r="AW37">
        <v>2</v>
      </c>
      <c r="AX37">
        <v>101171776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466.779</v>
      </c>
      <c r="BL37">
        <v>276.423</v>
      </c>
      <c r="BM37">
        <v>0</v>
      </c>
      <c r="BN37">
        <v>0</v>
      </c>
      <c r="BO37">
        <v>0.3</v>
      </c>
      <c r="BP37">
        <v>1</v>
      </c>
      <c r="BQ37">
        <v>0</v>
      </c>
      <c r="BR37">
        <v>466.779</v>
      </c>
      <c r="BS37">
        <v>276.423</v>
      </c>
      <c r="BT37">
        <v>0</v>
      </c>
      <c r="BU37">
        <v>0</v>
      </c>
      <c r="BV37">
        <v>0.3</v>
      </c>
      <c r="BW37">
        <v>1</v>
      </c>
      <c r="CV37">
        <v>0</v>
      </c>
      <c r="CW37">
        <f>ROUND(Y37*Source!I77*DO37,7)</f>
        <v>7.9927200000000003</v>
      </c>
      <c r="CX37">
        <f>ROUND(Y37*Source!I77,7)</f>
        <v>7.9927200000000003</v>
      </c>
      <c r="CY37">
        <f>AB37</f>
        <v>1555.93</v>
      </c>
      <c r="CZ37">
        <f>AF37</f>
        <v>1555.93</v>
      </c>
      <c r="DA37">
        <f>AJ37</f>
        <v>1</v>
      </c>
      <c r="DB37">
        <f t="shared" si="15"/>
        <v>466.78</v>
      </c>
      <c r="DC37">
        <f t="shared" si="16"/>
        <v>276.42</v>
      </c>
      <c r="DD37" t="s">
        <v>3</v>
      </c>
      <c r="DE37" t="s">
        <v>3</v>
      </c>
      <c r="DF37">
        <f>ROUND(ROUND(AE37,2)*CX37,2)</f>
        <v>0</v>
      </c>
      <c r="DG37">
        <f t="shared" si="7"/>
        <v>12436.11</v>
      </c>
      <c r="DH37">
        <f t="shared" si="12"/>
        <v>7364.57</v>
      </c>
      <c r="DI37">
        <f t="shared" si="13"/>
        <v>0</v>
      </c>
      <c r="DJ37">
        <f>DG37+DH37</f>
        <v>19800.68</v>
      </c>
      <c r="DK37">
        <v>1</v>
      </c>
      <c r="DL37" t="s">
        <v>335</v>
      </c>
      <c r="DM37">
        <v>5</v>
      </c>
      <c r="DN37" t="s">
        <v>328</v>
      </c>
      <c r="DO37">
        <v>1</v>
      </c>
    </row>
    <row r="38" spans="1:119" x14ac:dyDescent="0.25">
      <c r="A38">
        <f>ROW(Source!A77)</f>
        <v>77</v>
      </c>
      <c r="B38">
        <v>101098006</v>
      </c>
      <c r="C38">
        <v>101098717</v>
      </c>
      <c r="D38">
        <v>98870277</v>
      </c>
      <c r="E38">
        <v>1</v>
      </c>
      <c r="F38">
        <v>1</v>
      </c>
      <c r="G38">
        <v>1</v>
      </c>
      <c r="H38">
        <v>3</v>
      </c>
      <c r="I38" t="s">
        <v>382</v>
      </c>
      <c r="J38" t="s">
        <v>383</v>
      </c>
      <c r="K38" t="s">
        <v>384</v>
      </c>
      <c r="L38">
        <v>1346</v>
      </c>
      <c r="N38">
        <v>1009</v>
      </c>
      <c r="O38" t="s">
        <v>375</v>
      </c>
      <c r="P38" t="s">
        <v>375</v>
      </c>
      <c r="Q38">
        <v>1</v>
      </c>
      <c r="W38">
        <v>0</v>
      </c>
      <c r="X38">
        <v>929419000</v>
      </c>
      <c r="Y38">
        <f t="shared" si="14"/>
        <v>0.03</v>
      </c>
      <c r="AA38">
        <v>282.81</v>
      </c>
      <c r="AB38">
        <v>0</v>
      </c>
      <c r="AC38">
        <v>0</v>
      </c>
      <c r="AD38">
        <v>0</v>
      </c>
      <c r="AE38">
        <v>206.43</v>
      </c>
      <c r="AF38">
        <v>0</v>
      </c>
      <c r="AG38">
        <v>0</v>
      </c>
      <c r="AH38">
        <v>0</v>
      </c>
      <c r="AI38">
        <v>1.37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0.03</v>
      </c>
      <c r="AU38" t="s">
        <v>3</v>
      </c>
      <c r="AV38">
        <v>0</v>
      </c>
      <c r="AW38">
        <v>2</v>
      </c>
      <c r="AX38">
        <v>101171777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6.1928999999999998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6.1928999999999998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ROUND(Y38*Source!I77,7)</f>
        <v>0.79927199999999998</v>
      </c>
      <c r="CY38">
        <f>AA38</f>
        <v>282.81</v>
      </c>
      <c r="CZ38">
        <f>AE38</f>
        <v>206.43</v>
      </c>
      <c r="DA38">
        <f>AI38</f>
        <v>1.37</v>
      </c>
      <c r="DB38">
        <f t="shared" si="15"/>
        <v>6.19</v>
      </c>
      <c r="DC38">
        <f t="shared" si="16"/>
        <v>0</v>
      </c>
      <c r="DD38" t="s">
        <v>3</v>
      </c>
      <c r="DE38" t="s">
        <v>3</v>
      </c>
      <c r="DF38">
        <f>ROUND(ROUND(AE38*AI38,2)*CX38,2)</f>
        <v>226.04</v>
      </c>
      <c r="DG38">
        <f t="shared" si="7"/>
        <v>0</v>
      </c>
      <c r="DH38">
        <f t="shared" si="12"/>
        <v>0</v>
      </c>
      <c r="DI38">
        <f t="shared" si="13"/>
        <v>0</v>
      </c>
      <c r="DJ38">
        <f>DF38</f>
        <v>226.04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ROW(Source!A77)</f>
        <v>77</v>
      </c>
      <c r="B39">
        <v>101098006</v>
      </c>
      <c r="C39">
        <v>101098717</v>
      </c>
      <c r="D39">
        <v>98870561</v>
      </c>
      <c r="E39">
        <v>1</v>
      </c>
      <c r="F39">
        <v>1</v>
      </c>
      <c r="G39">
        <v>1</v>
      </c>
      <c r="H39">
        <v>3</v>
      </c>
      <c r="I39" t="s">
        <v>385</v>
      </c>
      <c r="J39" t="s">
        <v>386</v>
      </c>
      <c r="K39" t="s">
        <v>387</v>
      </c>
      <c r="L39">
        <v>1346</v>
      </c>
      <c r="N39">
        <v>1009</v>
      </c>
      <c r="O39" t="s">
        <v>375</v>
      </c>
      <c r="P39" t="s">
        <v>375</v>
      </c>
      <c r="Q39">
        <v>1</v>
      </c>
      <c r="W39">
        <v>0</v>
      </c>
      <c r="X39">
        <v>793468108</v>
      </c>
      <c r="Y39">
        <f t="shared" si="14"/>
        <v>0.05</v>
      </c>
      <c r="AA39">
        <v>228.62</v>
      </c>
      <c r="AB39">
        <v>0</v>
      </c>
      <c r="AC39">
        <v>0</v>
      </c>
      <c r="AD39">
        <v>0</v>
      </c>
      <c r="AE39">
        <v>137.72</v>
      </c>
      <c r="AF39">
        <v>0</v>
      </c>
      <c r="AG39">
        <v>0</v>
      </c>
      <c r="AH39">
        <v>0</v>
      </c>
      <c r="AI39">
        <v>1.66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0.05</v>
      </c>
      <c r="AU39" t="s">
        <v>3</v>
      </c>
      <c r="AV39">
        <v>0</v>
      </c>
      <c r="AW39">
        <v>2</v>
      </c>
      <c r="AX39">
        <v>101171778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6.8860000000000001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6.8860000000000001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ROUND(Y39*Source!I77,7)</f>
        <v>1.33212</v>
      </c>
      <c r="CY39">
        <f>AA39</f>
        <v>228.62</v>
      </c>
      <c r="CZ39">
        <f>AE39</f>
        <v>137.72</v>
      </c>
      <c r="DA39">
        <f>AI39</f>
        <v>1.66</v>
      </c>
      <c r="DB39">
        <f t="shared" si="15"/>
        <v>6.89</v>
      </c>
      <c r="DC39">
        <f t="shared" si="16"/>
        <v>0</v>
      </c>
      <c r="DD39" t="s">
        <v>3</v>
      </c>
      <c r="DE39" t="s">
        <v>3</v>
      </c>
      <c r="DF39">
        <f>ROUND(ROUND(AE39*AI39,2)*CX39,2)</f>
        <v>304.55</v>
      </c>
      <c r="DG39">
        <f t="shared" si="7"/>
        <v>0</v>
      </c>
      <c r="DH39">
        <f t="shared" si="12"/>
        <v>0</v>
      </c>
      <c r="DI39">
        <f t="shared" si="13"/>
        <v>0</v>
      </c>
      <c r="DJ39">
        <f>DF39</f>
        <v>304.55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ROW(Source!A77)</f>
        <v>77</v>
      </c>
      <c r="B40">
        <v>101098006</v>
      </c>
      <c r="C40">
        <v>101098717</v>
      </c>
      <c r="D40">
        <v>98872886</v>
      </c>
      <c r="E40">
        <v>1</v>
      </c>
      <c r="F40">
        <v>1</v>
      </c>
      <c r="G40">
        <v>1</v>
      </c>
      <c r="H40">
        <v>3</v>
      </c>
      <c r="I40" t="s">
        <v>388</v>
      </c>
      <c r="J40" t="s">
        <v>389</v>
      </c>
      <c r="K40" t="s">
        <v>390</v>
      </c>
      <c r="L40">
        <v>1346</v>
      </c>
      <c r="N40">
        <v>1009</v>
      </c>
      <c r="O40" t="s">
        <v>375</v>
      </c>
      <c r="P40" t="s">
        <v>375</v>
      </c>
      <c r="Q40">
        <v>1</v>
      </c>
      <c r="W40">
        <v>0</v>
      </c>
      <c r="X40">
        <v>-1223814843</v>
      </c>
      <c r="Y40">
        <f t="shared" si="14"/>
        <v>0.1</v>
      </c>
      <c r="AA40">
        <v>330.28</v>
      </c>
      <c r="AB40">
        <v>0</v>
      </c>
      <c r="AC40">
        <v>0</v>
      </c>
      <c r="AD40">
        <v>0</v>
      </c>
      <c r="AE40">
        <v>214.47</v>
      </c>
      <c r="AF40">
        <v>0</v>
      </c>
      <c r="AG40">
        <v>0</v>
      </c>
      <c r="AH40">
        <v>0</v>
      </c>
      <c r="AI40">
        <v>1.54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</v>
      </c>
      <c r="AU40" t="s">
        <v>3</v>
      </c>
      <c r="AV40">
        <v>0</v>
      </c>
      <c r="AW40">
        <v>2</v>
      </c>
      <c r="AX40">
        <v>101171779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21.447000000000003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21.447000000000003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ROUND(Y40*Source!I77,7)</f>
        <v>2.6642399999999999</v>
      </c>
      <c r="CY40">
        <f>AA40</f>
        <v>330.28</v>
      </c>
      <c r="CZ40">
        <f>AE40</f>
        <v>214.47</v>
      </c>
      <c r="DA40">
        <f>AI40</f>
        <v>1.54</v>
      </c>
      <c r="DB40">
        <f t="shared" si="15"/>
        <v>21.45</v>
      </c>
      <c r="DC40">
        <f t="shared" si="16"/>
        <v>0</v>
      </c>
      <c r="DD40" t="s">
        <v>3</v>
      </c>
      <c r="DE40" t="s">
        <v>3</v>
      </c>
      <c r="DF40">
        <f>ROUND(ROUND(AE40*AI40,2)*CX40,2)</f>
        <v>879.95</v>
      </c>
      <c r="DG40">
        <f t="shared" si="7"/>
        <v>0</v>
      </c>
      <c r="DH40">
        <f t="shared" si="12"/>
        <v>0</v>
      </c>
      <c r="DI40">
        <f t="shared" si="13"/>
        <v>0</v>
      </c>
      <c r="DJ40">
        <f>DF40</f>
        <v>879.95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ROW(Source!A77)</f>
        <v>77</v>
      </c>
      <c r="B41">
        <v>101098006</v>
      </c>
      <c r="C41">
        <v>101098717</v>
      </c>
      <c r="D41">
        <v>98804320</v>
      </c>
      <c r="E41">
        <v>116</v>
      </c>
      <c r="F41">
        <v>1</v>
      </c>
      <c r="G41">
        <v>1</v>
      </c>
      <c r="H41">
        <v>3</v>
      </c>
      <c r="I41" t="s">
        <v>132</v>
      </c>
      <c r="J41" t="s">
        <v>3</v>
      </c>
      <c r="K41" t="s">
        <v>133</v>
      </c>
      <c r="L41">
        <v>3277935</v>
      </c>
      <c r="N41">
        <v>1013</v>
      </c>
      <c r="O41" t="s">
        <v>134</v>
      </c>
      <c r="P41" t="s">
        <v>134</v>
      </c>
      <c r="Q41">
        <v>1</v>
      </c>
      <c r="W41">
        <v>0</v>
      </c>
      <c r="X41">
        <v>274903907</v>
      </c>
      <c r="Y41">
        <f t="shared" si="14"/>
        <v>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101171780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ROUND(Y41*Source!I77,7)</f>
        <v>53.284799999999997</v>
      </c>
      <c r="CY41">
        <f>AA41</f>
        <v>0</v>
      </c>
      <c r="CZ41">
        <f>AE41</f>
        <v>0</v>
      </c>
      <c r="DA41">
        <f>AI41</f>
        <v>1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>ROUND(ROUND(AE41,2)*CX41,2)</f>
        <v>0</v>
      </c>
      <c r="DG41">
        <f t="shared" si="7"/>
        <v>0</v>
      </c>
      <c r="DH41">
        <f t="shared" si="12"/>
        <v>0</v>
      </c>
      <c r="DI41">
        <f t="shared" si="13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ROW(Source!A79)</f>
        <v>79</v>
      </c>
      <c r="B42">
        <v>101098006</v>
      </c>
      <c r="C42">
        <v>101098733</v>
      </c>
      <c r="D42">
        <v>98798333</v>
      </c>
      <c r="E42">
        <v>116</v>
      </c>
      <c r="F42">
        <v>1</v>
      </c>
      <c r="G42">
        <v>1</v>
      </c>
      <c r="H42">
        <v>1</v>
      </c>
      <c r="I42" t="s">
        <v>341</v>
      </c>
      <c r="J42" t="s">
        <v>3</v>
      </c>
      <c r="K42" t="s">
        <v>342</v>
      </c>
      <c r="L42">
        <v>1191</v>
      </c>
      <c r="N42">
        <v>1013</v>
      </c>
      <c r="O42" t="s">
        <v>328</v>
      </c>
      <c r="P42" t="s">
        <v>328</v>
      </c>
      <c r="Q42">
        <v>1</v>
      </c>
      <c r="W42">
        <v>0</v>
      </c>
      <c r="X42">
        <v>-1833565283</v>
      </c>
      <c r="Y42">
        <f t="shared" si="14"/>
        <v>4.0999999999999996</v>
      </c>
      <c r="AA42">
        <v>0</v>
      </c>
      <c r="AB42">
        <v>0</v>
      </c>
      <c r="AC42">
        <v>0</v>
      </c>
      <c r="AD42">
        <v>712</v>
      </c>
      <c r="AE42">
        <v>0</v>
      </c>
      <c r="AF42">
        <v>0</v>
      </c>
      <c r="AG42">
        <v>0</v>
      </c>
      <c r="AH42">
        <v>712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4.0999999999999996</v>
      </c>
      <c r="AU42" t="s">
        <v>3</v>
      </c>
      <c r="AV42">
        <v>1</v>
      </c>
      <c r="AW42">
        <v>2</v>
      </c>
      <c r="AX42">
        <v>101171782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2919.2</v>
      </c>
      <c r="BN42">
        <v>4.0999999999999996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2919.2</v>
      </c>
      <c r="BU42">
        <v>4.0999999999999996</v>
      </c>
      <c r="BV42">
        <v>0</v>
      </c>
      <c r="BW42">
        <v>1</v>
      </c>
      <c r="CU42">
        <f>ROUND(AT42*Source!I79*AH42*AL42,2)</f>
        <v>-77774.490000000005</v>
      </c>
      <c r="CV42">
        <f>ROUND(Y42*Source!I79,7)</f>
        <v>-109.23384</v>
      </c>
      <c r="CW42">
        <v>0</v>
      </c>
      <c r="CX42">
        <f>ROUND(Y42*Source!I79,7)</f>
        <v>-109.23384</v>
      </c>
      <c r="CY42">
        <f>AD42</f>
        <v>712</v>
      </c>
      <c r="CZ42">
        <f>AH42</f>
        <v>712</v>
      </c>
      <c r="DA42">
        <f>AL42</f>
        <v>1</v>
      </c>
      <c r="DB42">
        <f t="shared" si="15"/>
        <v>2919.2</v>
      </c>
      <c r="DC42">
        <f t="shared" si="16"/>
        <v>0</v>
      </c>
      <c r="DD42" t="s">
        <v>3</v>
      </c>
      <c r="DE42" t="s">
        <v>3</v>
      </c>
      <c r="DF42">
        <f>ROUND(ROUND(AE42,2)*CX42,2)</f>
        <v>0</v>
      </c>
      <c r="DG42">
        <f t="shared" si="7"/>
        <v>0</v>
      </c>
      <c r="DH42">
        <f t="shared" si="12"/>
        <v>0</v>
      </c>
      <c r="DI42">
        <f t="shared" si="13"/>
        <v>-77774.490000000005</v>
      </c>
      <c r="DJ42">
        <f>DI42</f>
        <v>-77774.490000000005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ROW(Source!A79)</f>
        <v>79</v>
      </c>
      <c r="B43">
        <v>101098006</v>
      </c>
      <c r="C43">
        <v>101098733</v>
      </c>
      <c r="D43">
        <v>98798528</v>
      </c>
      <c r="E43">
        <v>116</v>
      </c>
      <c r="F43">
        <v>1</v>
      </c>
      <c r="G43">
        <v>1</v>
      </c>
      <c r="H43">
        <v>1</v>
      </c>
      <c r="I43" t="s">
        <v>329</v>
      </c>
      <c r="J43" t="s">
        <v>3</v>
      </c>
      <c r="K43" t="s">
        <v>330</v>
      </c>
      <c r="L43">
        <v>1191</v>
      </c>
      <c r="N43">
        <v>1013</v>
      </c>
      <c r="O43" t="s">
        <v>328</v>
      </c>
      <c r="P43" t="s">
        <v>328</v>
      </c>
      <c r="Q43">
        <v>1</v>
      </c>
      <c r="W43">
        <v>0</v>
      </c>
      <c r="X43">
        <v>-1417349443</v>
      </c>
      <c r="Y43">
        <f t="shared" si="14"/>
        <v>0.2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3</v>
      </c>
      <c r="AV43">
        <v>2</v>
      </c>
      <c r="AW43">
        <v>2</v>
      </c>
      <c r="AX43">
        <v>101171783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ROUND(Y43*Source!I79,7)</f>
        <v>-5.3284799999999999</v>
      </c>
      <c r="CY43">
        <f>AD43</f>
        <v>0</v>
      </c>
      <c r="CZ43">
        <f>AH43</f>
        <v>0</v>
      </c>
      <c r="DA43">
        <f>AL43</f>
        <v>1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>ROUND(ROUND(AE43,2)*CX43,2)</f>
        <v>0</v>
      </c>
      <c r="DG43">
        <f t="shared" si="7"/>
        <v>0</v>
      </c>
      <c r="DH43">
        <f t="shared" si="12"/>
        <v>0</v>
      </c>
      <c r="DI43">
        <f t="shared" si="13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ROW(Source!A79)</f>
        <v>79</v>
      </c>
      <c r="B44">
        <v>101098006</v>
      </c>
      <c r="C44">
        <v>101098733</v>
      </c>
      <c r="D44">
        <v>98919675</v>
      </c>
      <c r="E44">
        <v>1</v>
      </c>
      <c r="F44">
        <v>1</v>
      </c>
      <c r="G44">
        <v>1</v>
      </c>
      <c r="H44">
        <v>2</v>
      </c>
      <c r="I44" t="s">
        <v>379</v>
      </c>
      <c r="J44" t="s">
        <v>380</v>
      </c>
      <c r="K44" t="s">
        <v>381</v>
      </c>
      <c r="L44">
        <v>1368</v>
      </c>
      <c r="N44">
        <v>1011</v>
      </c>
      <c r="O44" t="s">
        <v>334</v>
      </c>
      <c r="P44" t="s">
        <v>334</v>
      </c>
      <c r="Q44">
        <v>1</v>
      </c>
      <c r="W44">
        <v>0</v>
      </c>
      <c r="X44">
        <v>1321393780</v>
      </c>
      <c r="Y44">
        <f t="shared" si="14"/>
        <v>0.2</v>
      </c>
      <c r="AA44">
        <v>0</v>
      </c>
      <c r="AB44">
        <v>1555.93</v>
      </c>
      <c r="AC44">
        <v>921.41</v>
      </c>
      <c r="AD44">
        <v>0</v>
      </c>
      <c r="AE44">
        <v>0</v>
      </c>
      <c r="AF44">
        <v>1555.93</v>
      </c>
      <c r="AG44">
        <v>921.41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</v>
      </c>
      <c r="AU44" t="s">
        <v>3</v>
      </c>
      <c r="AV44">
        <v>1</v>
      </c>
      <c r="AW44">
        <v>2</v>
      </c>
      <c r="AX44">
        <v>101171784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311.18600000000004</v>
      </c>
      <c r="BL44">
        <v>184.28200000000001</v>
      </c>
      <c r="BM44">
        <v>0</v>
      </c>
      <c r="BN44">
        <v>0</v>
      </c>
      <c r="BO44">
        <v>0.2</v>
      </c>
      <c r="BP44">
        <v>1</v>
      </c>
      <c r="BQ44">
        <v>0</v>
      </c>
      <c r="BR44">
        <v>311.18600000000004</v>
      </c>
      <c r="BS44">
        <v>184.28200000000001</v>
      </c>
      <c r="BT44">
        <v>0</v>
      </c>
      <c r="BU44">
        <v>0</v>
      </c>
      <c r="BV44">
        <v>0.2</v>
      </c>
      <c r="BW44">
        <v>1</v>
      </c>
      <c r="CV44">
        <v>0</v>
      </c>
      <c r="CW44">
        <f>ROUND(Y44*Source!I79*DO44,7)</f>
        <v>-5.3284799999999999</v>
      </c>
      <c r="CX44">
        <f>ROUND(Y44*Source!I79,7)</f>
        <v>-5.3284799999999999</v>
      </c>
      <c r="CY44">
        <f>AB44</f>
        <v>1555.93</v>
      </c>
      <c r="CZ44">
        <f>AF44</f>
        <v>1555.93</v>
      </c>
      <c r="DA44">
        <f>AJ44</f>
        <v>1</v>
      </c>
      <c r="DB44">
        <f t="shared" si="15"/>
        <v>311.19</v>
      </c>
      <c r="DC44">
        <f t="shared" si="16"/>
        <v>184.28</v>
      </c>
      <c r="DD44" t="s">
        <v>3</v>
      </c>
      <c r="DE44" t="s">
        <v>3</v>
      </c>
      <c r="DF44">
        <f>ROUND(ROUND(AE44,2)*CX44,2)</f>
        <v>0</v>
      </c>
      <c r="DG44">
        <f t="shared" si="7"/>
        <v>-8290.74</v>
      </c>
      <c r="DH44">
        <f t="shared" si="12"/>
        <v>-4909.71</v>
      </c>
      <c r="DI44">
        <f t="shared" si="13"/>
        <v>0</v>
      </c>
      <c r="DJ44">
        <f>DG44+DH44</f>
        <v>-13200.45</v>
      </c>
      <c r="DK44">
        <v>1</v>
      </c>
      <c r="DL44" t="s">
        <v>335</v>
      </c>
      <c r="DM44">
        <v>5</v>
      </c>
      <c r="DN44" t="s">
        <v>328</v>
      </c>
      <c r="DO44">
        <v>1</v>
      </c>
    </row>
    <row r="45" spans="1:119" x14ac:dyDescent="0.25">
      <c r="A45">
        <f>ROW(Source!A79)</f>
        <v>79</v>
      </c>
      <c r="B45">
        <v>101098006</v>
      </c>
      <c r="C45">
        <v>101098733</v>
      </c>
      <c r="D45">
        <v>98870277</v>
      </c>
      <c r="E45">
        <v>1</v>
      </c>
      <c r="F45">
        <v>1</v>
      </c>
      <c r="G45">
        <v>1</v>
      </c>
      <c r="H45">
        <v>3</v>
      </c>
      <c r="I45" t="s">
        <v>382</v>
      </c>
      <c r="J45" t="s">
        <v>383</v>
      </c>
      <c r="K45" t="s">
        <v>384</v>
      </c>
      <c r="L45">
        <v>1346</v>
      </c>
      <c r="N45">
        <v>1009</v>
      </c>
      <c r="O45" t="s">
        <v>375</v>
      </c>
      <c r="P45" t="s">
        <v>375</v>
      </c>
      <c r="Q45">
        <v>1</v>
      </c>
      <c r="W45">
        <v>0</v>
      </c>
      <c r="X45">
        <v>929419000</v>
      </c>
      <c r="Y45">
        <f t="shared" si="14"/>
        <v>0.03</v>
      </c>
      <c r="AA45">
        <v>282.81</v>
      </c>
      <c r="AB45">
        <v>0</v>
      </c>
      <c r="AC45">
        <v>0</v>
      </c>
      <c r="AD45">
        <v>0</v>
      </c>
      <c r="AE45">
        <v>206.43</v>
      </c>
      <c r="AF45">
        <v>0</v>
      </c>
      <c r="AG45">
        <v>0</v>
      </c>
      <c r="AH45">
        <v>0</v>
      </c>
      <c r="AI45">
        <v>1.37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0.03</v>
      </c>
      <c r="AU45" t="s">
        <v>3</v>
      </c>
      <c r="AV45">
        <v>0</v>
      </c>
      <c r="AW45">
        <v>2</v>
      </c>
      <c r="AX45">
        <v>101171785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6.1928999999999998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6.1928999999999998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ROUND(Y45*Source!I79,7)</f>
        <v>-0.79927199999999998</v>
      </c>
      <c r="CY45">
        <f>AA45</f>
        <v>282.81</v>
      </c>
      <c r="CZ45">
        <f>AE45</f>
        <v>206.43</v>
      </c>
      <c r="DA45">
        <f>AI45</f>
        <v>1.37</v>
      </c>
      <c r="DB45">
        <f t="shared" si="15"/>
        <v>6.19</v>
      </c>
      <c r="DC45">
        <f t="shared" si="16"/>
        <v>0</v>
      </c>
      <c r="DD45" t="s">
        <v>3</v>
      </c>
      <c r="DE45" t="s">
        <v>3</v>
      </c>
      <c r="DF45">
        <f>ROUND(ROUND(AE45*AI45,2)*CX45,2)</f>
        <v>-226.04</v>
      </c>
      <c r="DG45">
        <f t="shared" si="7"/>
        <v>0</v>
      </c>
      <c r="DH45">
        <f t="shared" si="12"/>
        <v>0</v>
      </c>
      <c r="DI45">
        <f t="shared" si="13"/>
        <v>0</v>
      </c>
      <c r="DJ45">
        <f>DF45</f>
        <v>-226.04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ROW(Source!A79)</f>
        <v>79</v>
      </c>
      <c r="B46">
        <v>101098006</v>
      </c>
      <c r="C46">
        <v>101098733</v>
      </c>
      <c r="D46">
        <v>98870561</v>
      </c>
      <c r="E46">
        <v>1</v>
      </c>
      <c r="F46">
        <v>1</v>
      </c>
      <c r="G46">
        <v>1</v>
      </c>
      <c r="H46">
        <v>3</v>
      </c>
      <c r="I46" t="s">
        <v>385</v>
      </c>
      <c r="J46" t="s">
        <v>386</v>
      </c>
      <c r="K46" t="s">
        <v>387</v>
      </c>
      <c r="L46">
        <v>1346</v>
      </c>
      <c r="N46">
        <v>1009</v>
      </c>
      <c r="O46" t="s">
        <v>375</v>
      </c>
      <c r="P46" t="s">
        <v>375</v>
      </c>
      <c r="Q46">
        <v>1</v>
      </c>
      <c r="W46">
        <v>0</v>
      </c>
      <c r="X46">
        <v>793468108</v>
      </c>
      <c r="Y46">
        <f t="shared" si="14"/>
        <v>0.05</v>
      </c>
      <c r="AA46">
        <v>228.62</v>
      </c>
      <c r="AB46">
        <v>0</v>
      </c>
      <c r="AC46">
        <v>0</v>
      </c>
      <c r="AD46">
        <v>0</v>
      </c>
      <c r="AE46">
        <v>137.72</v>
      </c>
      <c r="AF46">
        <v>0</v>
      </c>
      <c r="AG46">
        <v>0</v>
      </c>
      <c r="AH46">
        <v>0</v>
      </c>
      <c r="AI46">
        <v>1.66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0.05</v>
      </c>
      <c r="AU46" t="s">
        <v>3</v>
      </c>
      <c r="AV46">
        <v>0</v>
      </c>
      <c r="AW46">
        <v>2</v>
      </c>
      <c r="AX46">
        <v>101171786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6.8860000000000001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6.8860000000000001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ROUND(Y46*Source!I79,7)</f>
        <v>-1.33212</v>
      </c>
      <c r="CY46">
        <f>AA46</f>
        <v>228.62</v>
      </c>
      <c r="CZ46">
        <f>AE46</f>
        <v>137.72</v>
      </c>
      <c r="DA46">
        <f>AI46</f>
        <v>1.66</v>
      </c>
      <c r="DB46">
        <f t="shared" si="15"/>
        <v>6.89</v>
      </c>
      <c r="DC46">
        <f t="shared" si="16"/>
        <v>0</v>
      </c>
      <c r="DD46" t="s">
        <v>3</v>
      </c>
      <c r="DE46" t="s">
        <v>3</v>
      </c>
      <c r="DF46">
        <f>ROUND(ROUND(AE46*AI46,2)*CX46,2)</f>
        <v>-304.55</v>
      </c>
      <c r="DG46">
        <f t="shared" si="7"/>
        <v>0</v>
      </c>
      <c r="DH46">
        <f t="shared" si="12"/>
        <v>0</v>
      </c>
      <c r="DI46">
        <f t="shared" si="13"/>
        <v>0</v>
      </c>
      <c r="DJ46">
        <f>DF46</f>
        <v>-304.55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ROW(Source!A79)</f>
        <v>79</v>
      </c>
      <c r="B47">
        <v>101098006</v>
      </c>
      <c r="C47">
        <v>101098733</v>
      </c>
      <c r="D47">
        <v>98872886</v>
      </c>
      <c r="E47">
        <v>1</v>
      </c>
      <c r="F47">
        <v>1</v>
      </c>
      <c r="G47">
        <v>1</v>
      </c>
      <c r="H47">
        <v>3</v>
      </c>
      <c r="I47" t="s">
        <v>388</v>
      </c>
      <c r="J47" t="s">
        <v>389</v>
      </c>
      <c r="K47" t="s">
        <v>390</v>
      </c>
      <c r="L47">
        <v>1346</v>
      </c>
      <c r="N47">
        <v>1009</v>
      </c>
      <c r="O47" t="s">
        <v>375</v>
      </c>
      <c r="P47" t="s">
        <v>375</v>
      </c>
      <c r="Q47">
        <v>1</v>
      </c>
      <c r="W47">
        <v>0</v>
      </c>
      <c r="X47">
        <v>-1223814843</v>
      </c>
      <c r="Y47">
        <f t="shared" si="14"/>
        <v>0.1</v>
      </c>
      <c r="AA47">
        <v>330.28</v>
      </c>
      <c r="AB47">
        <v>0</v>
      </c>
      <c r="AC47">
        <v>0</v>
      </c>
      <c r="AD47">
        <v>0</v>
      </c>
      <c r="AE47">
        <v>214.47</v>
      </c>
      <c r="AF47">
        <v>0</v>
      </c>
      <c r="AG47">
        <v>0</v>
      </c>
      <c r="AH47">
        <v>0</v>
      </c>
      <c r="AI47">
        <v>1.54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</v>
      </c>
      <c r="AU47" t="s">
        <v>3</v>
      </c>
      <c r="AV47">
        <v>0</v>
      </c>
      <c r="AW47">
        <v>2</v>
      </c>
      <c r="AX47">
        <v>101171787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21.447000000000003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21.447000000000003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ROUND(Y47*Source!I79,7)</f>
        <v>-2.6642399999999999</v>
      </c>
      <c r="CY47">
        <f>AA47</f>
        <v>330.28</v>
      </c>
      <c r="CZ47">
        <f>AE47</f>
        <v>214.47</v>
      </c>
      <c r="DA47">
        <f>AI47</f>
        <v>1.54</v>
      </c>
      <c r="DB47">
        <f t="shared" si="15"/>
        <v>21.45</v>
      </c>
      <c r="DC47">
        <f t="shared" si="16"/>
        <v>0</v>
      </c>
      <c r="DD47" t="s">
        <v>3</v>
      </c>
      <c r="DE47" t="s">
        <v>3</v>
      </c>
      <c r="DF47">
        <f>ROUND(ROUND(AE47*AI47,2)*CX47,2)</f>
        <v>-879.95</v>
      </c>
      <c r="DG47">
        <f t="shared" si="7"/>
        <v>0</v>
      </c>
      <c r="DH47">
        <f t="shared" si="12"/>
        <v>0</v>
      </c>
      <c r="DI47">
        <f t="shared" si="13"/>
        <v>0</v>
      </c>
      <c r="DJ47">
        <f>DF47</f>
        <v>-879.95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ROW(Source!A79)</f>
        <v>79</v>
      </c>
      <c r="B48">
        <v>101098006</v>
      </c>
      <c r="C48">
        <v>101098733</v>
      </c>
      <c r="D48">
        <v>98804320</v>
      </c>
      <c r="E48">
        <v>116</v>
      </c>
      <c r="F48">
        <v>1</v>
      </c>
      <c r="G48">
        <v>1</v>
      </c>
      <c r="H48">
        <v>3</v>
      </c>
      <c r="I48" t="s">
        <v>132</v>
      </c>
      <c r="J48" t="s">
        <v>3</v>
      </c>
      <c r="K48" t="s">
        <v>133</v>
      </c>
      <c r="L48">
        <v>3277935</v>
      </c>
      <c r="N48">
        <v>1013</v>
      </c>
      <c r="O48" t="s">
        <v>134</v>
      </c>
      <c r="P48" t="s">
        <v>134</v>
      </c>
      <c r="Q48">
        <v>1</v>
      </c>
      <c r="W48">
        <v>0</v>
      </c>
      <c r="X48">
        <v>274903907</v>
      </c>
      <c r="Y48">
        <f t="shared" si="14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101171788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ROUND(Y48*Source!I79,7)</f>
        <v>-53.284799999999997</v>
      </c>
      <c r="CY48">
        <f>AA48</f>
        <v>0</v>
      </c>
      <c r="CZ48">
        <f>AE48</f>
        <v>0</v>
      </c>
      <c r="DA48">
        <f>AI48</f>
        <v>1</v>
      </c>
      <c r="DB48">
        <f t="shared" si="15"/>
        <v>0</v>
      </c>
      <c r="DC48">
        <f t="shared" si="16"/>
        <v>0</v>
      </c>
      <c r="DD48" t="s">
        <v>3</v>
      </c>
      <c r="DE48" t="s">
        <v>3</v>
      </c>
      <c r="DF48">
        <f t="shared" ref="DF48:DF61" si="17">ROUND(ROUND(AE48,2)*CX48,2)</f>
        <v>0</v>
      </c>
      <c r="DG48">
        <f t="shared" si="7"/>
        <v>0</v>
      </c>
      <c r="DH48">
        <f t="shared" si="12"/>
        <v>0</v>
      </c>
      <c r="DI48">
        <f t="shared" si="13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ROW(Source!A81)</f>
        <v>81</v>
      </c>
      <c r="B49">
        <v>101098006</v>
      </c>
      <c r="C49">
        <v>101098749</v>
      </c>
      <c r="D49">
        <v>98798309</v>
      </c>
      <c r="E49">
        <v>116</v>
      </c>
      <c r="F49">
        <v>1</v>
      </c>
      <c r="G49">
        <v>1</v>
      </c>
      <c r="H49">
        <v>1</v>
      </c>
      <c r="I49" t="s">
        <v>391</v>
      </c>
      <c r="J49" t="s">
        <v>3</v>
      </c>
      <c r="K49" t="s">
        <v>392</v>
      </c>
      <c r="L49">
        <v>1191</v>
      </c>
      <c r="N49">
        <v>1013</v>
      </c>
      <c r="O49" t="s">
        <v>328</v>
      </c>
      <c r="P49" t="s">
        <v>328</v>
      </c>
      <c r="Q49">
        <v>1</v>
      </c>
      <c r="W49">
        <v>0</v>
      </c>
      <c r="X49">
        <v>1689191095</v>
      </c>
      <c r="Y49">
        <f t="shared" si="14"/>
        <v>3.68</v>
      </c>
      <c r="AA49">
        <v>0</v>
      </c>
      <c r="AB49">
        <v>0</v>
      </c>
      <c r="AC49">
        <v>0</v>
      </c>
      <c r="AD49">
        <v>670.12</v>
      </c>
      <c r="AE49">
        <v>0</v>
      </c>
      <c r="AF49">
        <v>0</v>
      </c>
      <c r="AG49">
        <v>0</v>
      </c>
      <c r="AH49">
        <v>670.12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3.68</v>
      </c>
      <c r="AU49" t="s">
        <v>3</v>
      </c>
      <c r="AV49">
        <v>1</v>
      </c>
      <c r="AW49">
        <v>2</v>
      </c>
      <c r="AX49">
        <v>101171791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2466.0416</v>
      </c>
      <c r="BN49">
        <v>3.68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2466.0416</v>
      </c>
      <c r="BU49">
        <v>3.68</v>
      </c>
      <c r="BV49">
        <v>0</v>
      </c>
      <c r="BW49">
        <v>1</v>
      </c>
      <c r="CU49">
        <f>ROUND(AT49*Source!I81*AH49*AL49,2)</f>
        <v>15684.02</v>
      </c>
      <c r="CV49">
        <f>ROUND(Y49*Source!I81,7)</f>
        <v>23.404800000000002</v>
      </c>
      <c r="CW49">
        <v>0</v>
      </c>
      <c r="CX49">
        <f>ROUND(Y49*Source!I81,7)</f>
        <v>23.404800000000002</v>
      </c>
      <c r="CY49">
        <f>AD49</f>
        <v>670.12</v>
      </c>
      <c r="CZ49">
        <f>AH49</f>
        <v>670.12</v>
      </c>
      <c r="DA49">
        <f>AL49</f>
        <v>1</v>
      </c>
      <c r="DB49">
        <f t="shared" si="15"/>
        <v>2466.04</v>
      </c>
      <c r="DC49">
        <f t="shared" si="16"/>
        <v>0</v>
      </c>
      <c r="DD49" t="s">
        <v>3</v>
      </c>
      <c r="DE49" t="s">
        <v>3</v>
      </c>
      <c r="DF49">
        <f t="shared" si="17"/>
        <v>0</v>
      </c>
      <c r="DG49">
        <f t="shared" si="7"/>
        <v>0</v>
      </c>
      <c r="DH49">
        <f t="shared" si="12"/>
        <v>0</v>
      </c>
      <c r="DI49">
        <f t="shared" si="13"/>
        <v>15684.02</v>
      </c>
      <c r="DJ49">
        <f>DI49</f>
        <v>15684.02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ROW(Source!A81)</f>
        <v>81</v>
      </c>
      <c r="B50">
        <v>101098006</v>
      </c>
      <c r="C50">
        <v>101098749</v>
      </c>
      <c r="D50">
        <v>98798528</v>
      </c>
      <c r="E50">
        <v>116</v>
      </c>
      <c r="F50">
        <v>1</v>
      </c>
      <c r="G50">
        <v>1</v>
      </c>
      <c r="H50">
        <v>1</v>
      </c>
      <c r="I50" t="s">
        <v>329</v>
      </c>
      <c r="J50" t="s">
        <v>3</v>
      </c>
      <c r="K50" t="s">
        <v>330</v>
      </c>
      <c r="L50">
        <v>1191</v>
      </c>
      <c r="N50">
        <v>1013</v>
      </c>
      <c r="O50" t="s">
        <v>328</v>
      </c>
      <c r="P50" t="s">
        <v>328</v>
      </c>
      <c r="Q50">
        <v>1</v>
      </c>
      <c r="W50">
        <v>0</v>
      </c>
      <c r="X50">
        <v>-1417349443</v>
      </c>
      <c r="Y50">
        <f t="shared" si="14"/>
        <v>0.34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0.34</v>
      </c>
      <c r="AU50" t="s">
        <v>3</v>
      </c>
      <c r="AV50">
        <v>2</v>
      </c>
      <c r="AW50">
        <v>2</v>
      </c>
      <c r="AX50">
        <v>101171792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ROUND(Y50*Source!I81,7)</f>
        <v>2.1623999999999999</v>
      </c>
      <c r="CY50">
        <f>AD50</f>
        <v>0</v>
      </c>
      <c r="CZ50">
        <f>AH50</f>
        <v>0</v>
      </c>
      <c r="DA50">
        <f>AL50</f>
        <v>1</v>
      </c>
      <c r="DB50">
        <f t="shared" si="15"/>
        <v>0</v>
      </c>
      <c r="DC50">
        <f t="shared" si="16"/>
        <v>0</v>
      </c>
      <c r="DD50" t="s">
        <v>3</v>
      </c>
      <c r="DE50" t="s">
        <v>3</v>
      </c>
      <c r="DF50">
        <f t="shared" si="17"/>
        <v>0</v>
      </c>
      <c r="DG50">
        <f t="shared" si="7"/>
        <v>0</v>
      </c>
      <c r="DH50">
        <f t="shared" si="12"/>
        <v>0</v>
      </c>
      <c r="DI50">
        <f t="shared" si="13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ROW(Source!A81)</f>
        <v>81</v>
      </c>
      <c r="B51">
        <v>101098006</v>
      </c>
      <c r="C51">
        <v>101098749</v>
      </c>
      <c r="D51">
        <v>98920410</v>
      </c>
      <c r="E51">
        <v>1</v>
      </c>
      <c r="F51">
        <v>1</v>
      </c>
      <c r="G51">
        <v>1</v>
      </c>
      <c r="H51">
        <v>2</v>
      </c>
      <c r="I51" t="s">
        <v>352</v>
      </c>
      <c r="J51" t="s">
        <v>353</v>
      </c>
      <c r="K51" t="s">
        <v>354</v>
      </c>
      <c r="L51">
        <v>1368</v>
      </c>
      <c r="N51">
        <v>1011</v>
      </c>
      <c r="O51" t="s">
        <v>334</v>
      </c>
      <c r="P51" t="s">
        <v>334</v>
      </c>
      <c r="Q51">
        <v>1</v>
      </c>
      <c r="W51">
        <v>0</v>
      </c>
      <c r="X51">
        <v>-950105757</v>
      </c>
      <c r="Y51">
        <f t="shared" si="14"/>
        <v>0.34</v>
      </c>
      <c r="AA51">
        <v>0</v>
      </c>
      <c r="AB51">
        <v>640.84</v>
      </c>
      <c r="AC51">
        <v>801.75</v>
      </c>
      <c r="AD51">
        <v>0</v>
      </c>
      <c r="AE51">
        <v>0</v>
      </c>
      <c r="AF51">
        <v>640.84</v>
      </c>
      <c r="AG51">
        <v>801.75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0.34</v>
      </c>
      <c r="AU51" t="s">
        <v>3</v>
      </c>
      <c r="AV51">
        <v>1</v>
      </c>
      <c r="AW51">
        <v>2</v>
      </c>
      <c r="AX51">
        <v>101171793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217.88560000000004</v>
      </c>
      <c r="BL51">
        <v>272.59500000000003</v>
      </c>
      <c r="BM51">
        <v>0</v>
      </c>
      <c r="BN51">
        <v>0</v>
      </c>
      <c r="BO51">
        <v>0.34</v>
      </c>
      <c r="BP51">
        <v>1</v>
      </c>
      <c r="BQ51">
        <v>0</v>
      </c>
      <c r="BR51">
        <v>217.88560000000004</v>
      </c>
      <c r="BS51">
        <v>272.59500000000003</v>
      </c>
      <c r="BT51">
        <v>0</v>
      </c>
      <c r="BU51">
        <v>0</v>
      </c>
      <c r="BV51">
        <v>0.34</v>
      </c>
      <c r="BW51">
        <v>1</v>
      </c>
      <c r="CV51">
        <v>0</v>
      </c>
      <c r="CW51">
        <f>ROUND(Y51*Source!I81*DO51,7)</f>
        <v>2.1623999999999999</v>
      </c>
      <c r="CX51">
        <f>ROUND(Y51*Source!I81,7)</f>
        <v>2.1623999999999999</v>
      </c>
      <c r="CY51">
        <f>AB51</f>
        <v>640.84</v>
      </c>
      <c r="CZ51">
        <f>AF51</f>
        <v>640.84</v>
      </c>
      <c r="DA51">
        <f>AJ51</f>
        <v>1</v>
      </c>
      <c r="DB51">
        <f t="shared" si="15"/>
        <v>217.89</v>
      </c>
      <c r="DC51">
        <f t="shared" si="16"/>
        <v>272.60000000000002</v>
      </c>
      <c r="DD51" t="s">
        <v>3</v>
      </c>
      <c r="DE51" t="s">
        <v>3</v>
      </c>
      <c r="DF51">
        <f t="shared" si="17"/>
        <v>0</v>
      </c>
      <c r="DG51">
        <f t="shared" si="7"/>
        <v>1385.75</v>
      </c>
      <c r="DH51">
        <f t="shared" si="12"/>
        <v>1733.7</v>
      </c>
      <c r="DI51">
        <f t="shared" si="13"/>
        <v>0</v>
      </c>
      <c r="DJ51">
        <f>DG51+DH51</f>
        <v>3119.45</v>
      </c>
      <c r="DK51">
        <v>1</v>
      </c>
      <c r="DL51" t="s">
        <v>349</v>
      </c>
      <c r="DM51">
        <v>4</v>
      </c>
      <c r="DN51" t="s">
        <v>328</v>
      </c>
      <c r="DO51">
        <v>1</v>
      </c>
    </row>
    <row r="52" spans="1:119" x14ac:dyDescent="0.25">
      <c r="A52">
        <f>ROW(Source!A81)</f>
        <v>81</v>
      </c>
      <c r="B52">
        <v>101098006</v>
      </c>
      <c r="C52">
        <v>101098749</v>
      </c>
      <c r="D52">
        <v>98804320</v>
      </c>
      <c r="E52">
        <v>116</v>
      </c>
      <c r="F52">
        <v>1</v>
      </c>
      <c r="G52">
        <v>1</v>
      </c>
      <c r="H52">
        <v>3</v>
      </c>
      <c r="I52" t="s">
        <v>132</v>
      </c>
      <c r="J52" t="s">
        <v>3</v>
      </c>
      <c r="K52" t="s">
        <v>133</v>
      </c>
      <c r="L52">
        <v>3277935</v>
      </c>
      <c r="N52">
        <v>1013</v>
      </c>
      <c r="O52" t="s">
        <v>134</v>
      </c>
      <c r="P52" t="s">
        <v>134</v>
      </c>
      <c r="Q52">
        <v>1</v>
      </c>
      <c r="W52">
        <v>0</v>
      </c>
      <c r="X52">
        <v>274903907</v>
      </c>
      <c r="Y52">
        <f t="shared" si="14"/>
        <v>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101171794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ROUND(Y52*Source!I81,7)</f>
        <v>12.72</v>
      </c>
      <c r="CY52">
        <f>AA52</f>
        <v>0</v>
      </c>
      <c r="CZ52">
        <f>AE52</f>
        <v>0</v>
      </c>
      <c r="DA52">
        <f>AI52</f>
        <v>1</v>
      </c>
      <c r="DB52">
        <f t="shared" si="15"/>
        <v>0</v>
      </c>
      <c r="DC52">
        <f t="shared" si="16"/>
        <v>0</v>
      </c>
      <c r="DD52" t="s">
        <v>3</v>
      </c>
      <c r="DE52" t="s">
        <v>3</v>
      </c>
      <c r="DF52">
        <f t="shared" si="17"/>
        <v>0</v>
      </c>
      <c r="DG52">
        <f t="shared" si="7"/>
        <v>0</v>
      </c>
      <c r="DH52">
        <f t="shared" si="12"/>
        <v>0</v>
      </c>
      <c r="DI52">
        <f t="shared" si="13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ROW(Source!A83)</f>
        <v>83</v>
      </c>
      <c r="B53">
        <v>101098006</v>
      </c>
      <c r="C53">
        <v>101098759</v>
      </c>
      <c r="D53">
        <v>98798309</v>
      </c>
      <c r="E53">
        <v>116</v>
      </c>
      <c r="F53">
        <v>1</v>
      </c>
      <c r="G53">
        <v>1</v>
      </c>
      <c r="H53">
        <v>1</v>
      </c>
      <c r="I53" t="s">
        <v>391</v>
      </c>
      <c r="J53" t="s">
        <v>3</v>
      </c>
      <c r="K53" t="s">
        <v>392</v>
      </c>
      <c r="L53">
        <v>1191</v>
      </c>
      <c r="N53">
        <v>1013</v>
      </c>
      <c r="O53" t="s">
        <v>328</v>
      </c>
      <c r="P53" t="s">
        <v>328</v>
      </c>
      <c r="Q53">
        <v>1</v>
      </c>
      <c r="W53">
        <v>0</v>
      </c>
      <c r="X53">
        <v>1689191095</v>
      </c>
      <c r="Y53">
        <f t="shared" si="14"/>
        <v>4.66</v>
      </c>
      <c r="AA53">
        <v>0</v>
      </c>
      <c r="AB53">
        <v>0</v>
      </c>
      <c r="AC53">
        <v>0</v>
      </c>
      <c r="AD53">
        <v>670.12</v>
      </c>
      <c r="AE53">
        <v>0</v>
      </c>
      <c r="AF53">
        <v>0</v>
      </c>
      <c r="AG53">
        <v>0</v>
      </c>
      <c r="AH53">
        <v>670.12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4.66</v>
      </c>
      <c r="AU53" t="s">
        <v>3</v>
      </c>
      <c r="AV53">
        <v>1</v>
      </c>
      <c r="AW53">
        <v>2</v>
      </c>
      <c r="AX53">
        <v>101171730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3122.7592</v>
      </c>
      <c r="BN53">
        <v>4.66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3122.7592</v>
      </c>
      <c r="BU53">
        <v>4.66</v>
      </c>
      <c r="BV53">
        <v>0</v>
      </c>
      <c r="BW53">
        <v>1</v>
      </c>
      <c r="CU53">
        <f>ROUND(AT53*Source!I83*AH53*AL53,2)</f>
        <v>20922.490000000002</v>
      </c>
      <c r="CV53">
        <f>ROUND(Y53*Source!I83,7)</f>
        <v>31.222000000000001</v>
      </c>
      <c r="CW53">
        <v>0</v>
      </c>
      <c r="CX53">
        <f>ROUND(Y53*Source!I83,7)</f>
        <v>31.222000000000001</v>
      </c>
      <c r="CY53">
        <f>AD53</f>
        <v>670.12</v>
      </c>
      <c r="CZ53">
        <f>AH53</f>
        <v>670.12</v>
      </c>
      <c r="DA53">
        <f>AL53</f>
        <v>1</v>
      </c>
      <c r="DB53">
        <f t="shared" si="15"/>
        <v>3122.76</v>
      </c>
      <c r="DC53">
        <f t="shared" si="16"/>
        <v>0</v>
      </c>
      <c r="DD53" t="s">
        <v>3</v>
      </c>
      <c r="DE53" t="s">
        <v>3</v>
      </c>
      <c r="DF53">
        <f t="shared" si="17"/>
        <v>0</v>
      </c>
      <c r="DG53">
        <f t="shared" si="7"/>
        <v>0</v>
      </c>
      <c r="DH53">
        <f t="shared" si="12"/>
        <v>0</v>
      </c>
      <c r="DI53">
        <f t="shared" si="13"/>
        <v>20922.490000000002</v>
      </c>
      <c r="DJ53">
        <f>DI53</f>
        <v>20922.490000000002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ROW(Source!A83)</f>
        <v>83</v>
      </c>
      <c r="B54">
        <v>101098006</v>
      </c>
      <c r="C54">
        <v>101098759</v>
      </c>
      <c r="D54">
        <v>98798528</v>
      </c>
      <c r="E54">
        <v>116</v>
      </c>
      <c r="F54">
        <v>1</v>
      </c>
      <c r="G54">
        <v>1</v>
      </c>
      <c r="H54">
        <v>1</v>
      </c>
      <c r="I54" t="s">
        <v>329</v>
      </c>
      <c r="J54" t="s">
        <v>3</v>
      </c>
      <c r="K54" t="s">
        <v>330</v>
      </c>
      <c r="L54">
        <v>1191</v>
      </c>
      <c r="N54">
        <v>1013</v>
      </c>
      <c r="O54" t="s">
        <v>328</v>
      </c>
      <c r="P54" t="s">
        <v>328</v>
      </c>
      <c r="Q54">
        <v>1</v>
      </c>
      <c r="W54">
        <v>0</v>
      </c>
      <c r="X54">
        <v>-1417349443</v>
      </c>
      <c r="Y54">
        <f t="shared" si="14"/>
        <v>0.67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0.67</v>
      </c>
      <c r="AU54" t="s">
        <v>3</v>
      </c>
      <c r="AV54">
        <v>2</v>
      </c>
      <c r="AW54">
        <v>2</v>
      </c>
      <c r="AX54">
        <v>101171731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ROUND(Y54*Source!I83,7)</f>
        <v>4.4889999999999999</v>
      </c>
      <c r="CY54">
        <f>AD54</f>
        <v>0</v>
      </c>
      <c r="CZ54">
        <f>AH54</f>
        <v>0</v>
      </c>
      <c r="DA54">
        <f>AL54</f>
        <v>1</v>
      </c>
      <c r="DB54">
        <f t="shared" si="15"/>
        <v>0</v>
      </c>
      <c r="DC54">
        <f t="shared" si="16"/>
        <v>0</v>
      </c>
      <c r="DD54" t="s">
        <v>3</v>
      </c>
      <c r="DE54" t="s">
        <v>3</v>
      </c>
      <c r="DF54">
        <f t="shared" si="17"/>
        <v>0</v>
      </c>
      <c r="DG54">
        <f t="shared" si="7"/>
        <v>0</v>
      </c>
      <c r="DH54">
        <f t="shared" si="12"/>
        <v>0</v>
      </c>
      <c r="DI54">
        <f t="shared" si="13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ROW(Source!A83)</f>
        <v>83</v>
      </c>
      <c r="B55">
        <v>101098006</v>
      </c>
      <c r="C55">
        <v>101098759</v>
      </c>
      <c r="D55">
        <v>98920410</v>
      </c>
      <c r="E55">
        <v>1</v>
      </c>
      <c r="F55">
        <v>1</v>
      </c>
      <c r="G55">
        <v>1</v>
      </c>
      <c r="H55">
        <v>2</v>
      </c>
      <c r="I55" t="s">
        <v>352</v>
      </c>
      <c r="J55" t="s">
        <v>353</v>
      </c>
      <c r="K55" t="s">
        <v>354</v>
      </c>
      <c r="L55">
        <v>1368</v>
      </c>
      <c r="N55">
        <v>1011</v>
      </c>
      <c r="O55" t="s">
        <v>334</v>
      </c>
      <c r="P55" t="s">
        <v>334</v>
      </c>
      <c r="Q55">
        <v>1</v>
      </c>
      <c r="W55">
        <v>0</v>
      </c>
      <c r="X55">
        <v>-950105757</v>
      </c>
      <c r="Y55">
        <f t="shared" si="14"/>
        <v>0.67</v>
      </c>
      <c r="AA55">
        <v>0</v>
      </c>
      <c r="AB55">
        <v>640.84</v>
      </c>
      <c r="AC55">
        <v>801.75</v>
      </c>
      <c r="AD55">
        <v>0</v>
      </c>
      <c r="AE55">
        <v>0</v>
      </c>
      <c r="AF55">
        <v>640.84</v>
      </c>
      <c r="AG55">
        <v>801.75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0.67</v>
      </c>
      <c r="AU55" t="s">
        <v>3</v>
      </c>
      <c r="AV55">
        <v>1</v>
      </c>
      <c r="AW55">
        <v>2</v>
      </c>
      <c r="AX55">
        <v>101171732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429.36280000000005</v>
      </c>
      <c r="BL55">
        <v>537.17250000000001</v>
      </c>
      <c r="BM55">
        <v>0</v>
      </c>
      <c r="BN55">
        <v>0</v>
      </c>
      <c r="BO55">
        <v>0.67</v>
      </c>
      <c r="BP55">
        <v>1</v>
      </c>
      <c r="BQ55">
        <v>0</v>
      </c>
      <c r="BR55">
        <v>429.36280000000005</v>
      </c>
      <c r="BS55">
        <v>537.17250000000001</v>
      </c>
      <c r="BT55">
        <v>0</v>
      </c>
      <c r="BU55">
        <v>0</v>
      </c>
      <c r="BV55">
        <v>0.67</v>
      </c>
      <c r="BW55">
        <v>1</v>
      </c>
      <c r="CV55">
        <v>0</v>
      </c>
      <c r="CW55">
        <f>ROUND(Y55*Source!I83*DO55,7)</f>
        <v>4.4889999999999999</v>
      </c>
      <c r="CX55">
        <f>ROUND(Y55*Source!I83,7)</f>
        <v>4.4889999999999999</v>
      </c>
      <c r="CY55">
        <f>AB55</f>
        <v>640.84</v>
      </c>
      <c r="CZ55">
        <f>AF55</f>
        <v>640.84</v>
      </c>
      <c r="DA55">
        <f>AJ55</f>
        <v>1</v>
      </c>
      <c r="DB55">
        <f t="shared" si="15"/>
        <v>429.36</v>
      </c>
      <c r="DC55">
        <f t="shared" si="16"/>
        <v>537.16999999999996</v>
      </c>
      <c r="DD55" t="s">
        <v>3</v>
      </c>
      <c r="DE55" t="s">
        <v>3</v>
      </c>
      <c r="DF55">
        <f t="shared" si="17"/>
        <v>0</v>
      </c>
      <c r="DG55">
        <f t="shared" si="7"/>
        <v>2876.73</v>
      </c>
      <c r="DH55">
        <f t="shared" si="12"/>
        <v>3599.06</v>
      </c>
      <c r="DI55">
        <f t="shared" si="13"/>
        <v>0</v>
      </c>
      <c r="DJ55">
        <f>DG55+DH55</f>
        <v>6475.79</v>
      </c>
      <c r="DK55">
        <v>1</v>
      </c>
      <c r="DL55" t="s">
        <v>349</v>
      </c>
      <c r="DM55">
        <v>4</v>
      </c>
      <c r="DN55" t="s">
        <v>328</v>
      </c>
      <c r="DO55">
        <v>1</v>
      </c>
    </row>
    <row r="56" spans="1:119" x14ac:dyDescent="0.25">
      <c r="A56">
        <f>ROW(Source!A83)</f>
        <v>83</v>
      </c>
      <c r="B56">
        <v>101098006</v>
      </c>
      <c r="C56">
        <v>101098759</v>
      </c>
      <c r="D56">
        <v>98804320</v>
      </c>
      <c r="E56">
        <v>116</v>
      </c>
      <c r="F56">
        <v>1</v>
      </c>
      <c r="G56">
        <v>1</v>
      </c>
      <c r="H56">
        <v>3</v>
      </c>
      <c r="I56" t="s">
        <v>132</v>
      </c>
      <c r="J56" t="s">
        <v>3</v>
      </c>
      <c r="K56" t="s">
        <v>133</v>
      </c>
      <c r="L56">
        <v>3277935</v>
      </c>
      <c r="N56">
        <v>1013</v>
      </c>
      <c r="O56" t="s">
        <v>134</v>
      </c>
      <c r="P56" t="s">
        <v>134</v>
      </c>
      <c r="Q56">
        <v>1</v>
      </c>
      <c r="W56">
        <v>0</v>
      </c>
      <c r="X56">
        <v>274903907</v>
      </c>
      <c r="Y56">
        <f t="shared" si="14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101171733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ROUND(Y56*Source!I83,7)</f>
        <v>13.4</v>
      </c>
      <c r="CY56">
        <f>AA56</f>
        <v>0</v>
      </c>
      <c r="CZ56">
        <f>AE56</f>
        <v>0</v>
      </c>
      <c r="DA56">
        <f>AI56</f>
        <v>1</v>
      </c>
      <c r="DB56">
        <f t="shared" si="15"/>
        <v>0</v>
      </c>
      <c r="DC56">
        <f t="shared" si="16"/>
        <v>0</v>
      </c>
      <c r="DD56" t="s">
        <v>3</v>
      </c>
      <c r="DE56" t="s">
        <v>3</v>
      </c>
      <c r="DF56">
        <f t="shared" si="17"/>
        <v>0</v>
      </c>
      <c r="DG56">
        <f t="shared" si="7"/>
        <v>0</v>
      </c>
      <c r="DH56">
        <f t="shared" si="12"/>
        <v>0</v>
      </c>
      <c r="DI56">
        <f t="shared" si="13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ROW(Source!A85)</f>
        <v>85</v>
      </c>
      <c r="B57">
        <v>101098006</v>
      </c>
      <c r="C57">
        <v>101171796</v>
      </c>
      <c r="D57">
        <v>98798309</v>
      </c>
      <c r="E57">
        <v>116</v>
      </c>
      <c r="F57">
        <v>1</v>
      </c>
      <c r="G57">
        <v>1</v>
      </c>
      <c r="H57">
        <v>1</v>
      </c>
      <c r="I57" t="s">
        <v>391</v>
      </c>
      <c r="J57" t="s">
        <v>3</v>
      </c>
      <c r="K57" t="s">
        <v>392</v>
      </c>
      <c r="L57">
        <v>1191</v>
      </c>
      <c r="N57">
        <v>1013</v>
      </c>
      <c r="O57" t="s">
        <v>328</v>
      </c>
      <c r="P57" t="s">
        <v>328</v>
      </c>
      <c r="Q57">
        <v>1</v>
      </c>
      <c r="W57">
        <v>0</v>
      </c>
      <c r="X57">
        <v>1689191095</v>
      </c>
      <c r="Y57">
        <f t="shared" si="14"/>
        <v>3.99</v>
      </c>
      <c r="AA57">
        <v>0</v>
      </c>
      <c r="AB57">
        <v>0</v>
      </c>
      <c r="AC57">
        <v>0</v>
      </c>
      <c r="AD57">
        <v>670.12</v>
      </c>
      <c r="AE57">
        <v>0</v>
      </c>
      <c r="AF57">
        <v>0</v>
      </c>
      <c r="AG57">
        <v>0</v>
      </c>
      <c r="AH57">
        <v>670.12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3.99</v>
      </c>
      <c r="AU57" t="s">
        <v>3</v>
      </c>
      <c r="AV57">
        <v>1</v>
      </c>
      <c r="AW57">
        <v>2</v>
      </c>
      <c r="AX57">
        <v>101171802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2673.7788</v>
      </c>
      <c r="BN57">
        <v>3.99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2673.7788</v>
      </c>
      <c r="BU57">
        <v>3.99</v>
      </c>
      <c r="BV57">
        <v>0</v>
      </c>
      <c r="BW57">
        <v>1</v>
      </c>
      <c r="CU57">
        <f>ROUND(AT57*Source!I85*AH57*AL57,2)</f>
        <v>17005.23</v>
      </c>
      <c r="CV57">
        <f>ROUND(Y57*Source!I85,7)</f>
        <v>25.3764</v>
      </c>
      <c r="CW57">
        <v>0</v>
      </c>
      <c r="CX57">
        <f>ROUND(Y57*Source!I85,7)</f>
        <v>25.3764</v>
      </c>
      <c r="CY57">
        <f>AD57</f>
        <v>670.12</v>
      </c>
      <c r="CZ57">
        <f>AH57</f>
        <v>670.12</v>
      </c>
      <c r="DA57">
        <f>AL57</f>
        <v>1</v>
      </c>
      <c r="DB57">
        <f t="shared" si="15"/>
        <v>2673.78</v>
      </c>
      <c r="DC57">
        <f t="shared" si="16"/>
        <v>0</v>
      </c>
      <c r="DD57" t="s">
        <v>3</v>
      </c>
      <c r="DE57" t="s">
        <v>3</v>
      </c>
      <c r="DF57">
        <f t="shared" si="17"/>
        <v>0</v>
      </c>
      <c r="DG57">
        <f t="shared" si="7"/>
        <v>0</v>
      </c>
      <c r="DH57">
        <f t="shared" si="12"/>
        <v>0</v>
      </c>
      <c r="DI57">
        <f t="shared" si="13"/>
        <v>17005.23</v>
      </c>
      <c r="DJ57">
        <f>DI57</f>
        <v>17005.23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ROW(Source!A85)</f>
        <v>85</v>
      </c>
      <c r="B58">
        <v>101098006</v>
      </c>
      <c r="C58">
        <v>101171796</v>
      </c>
      <c r="D58">
        <v>98798528</v>
      </c>
      <c r="E58">
        <v>116</v>
      </c>
      <c r="F58">
        <v>1</v>
      </c>
      <c r="G58">
        <v>1</v>
      </c>
      <c r="H58">
        <v>1</v>
      </c>
      <c r="I58" t="s">
        <v>329</v>
      </c>
      <c r="J58" t="s">
        <v>3</v>
      </c>
      <c r="K58" t="s">
        <v>330</v>
      </c>
      <c r="L58">
        <v>1191</v>
      </c>
      <c r="N58">
        <v>1013</v>
      </c>
      <c r="O58" t="s">
        <v>328</v>
      </c>
      <c r="P58" t="s">
        <v>328</v>
      </c>
      <c r="Q58">
        <v>1</v>
      </c>
      <c r="W58">
        <v>0</v>
      </c>
      <c r="X58">
        <v>-1417349443</v>
      </c>
      <c r="Y58">
        <f t="shared" si="14"/>
        <v>0.67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0.67</v>
      </c>
      <c r="AU58" t="s">
        <v>3</v>
      </c>
      <c r="AV58">
        <v>2</v>
      </c>
      <c r="AW58">
        <v>2</v>
      </c>
      <c r="AX58">
        <v>101171803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ROUND(Y58*Source!I85,7)</f>
        <v>4.2611999999999997</v>
      </c>
      <c r="CY58">
        <f>AD58</f>
        <v>0</v>
      </c>
      <c r="CZ58">
        <f>AH58</f>
        <v>0</v>
      </c>
      <c r="DA58">
        <f>AL58</f>
        <v>1</v>
      </c>
      <c r="DB58">
        <f t="shared" si="15"/>
        <v>0</v>
      </c>
      <c r="DC58">
        <f t="shared" si="16"/>
        <v>0</v>
      </c>
      <c r="DD58" t="s">
        <v>3</v>
      </c>
      <c r="DE58" t="s">
        <v>3</v>
      </c>
      <c r="DF58">
        <f t="shared" si="17"/>
        <v>0</v>
      </c>
      <c r="DG58">
        <f t="shared" si="7"/>
        <v>0</v>
      </c>
      <c r="DH58">
        <f t="shared" si="12"/>
        <v>0</v>
      </c>
      <c r="DI58">
        <f t="shared" si="13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ROW(Source!A85)</f>
        <v>85</v>
      </c>
      <c r="B59">
        <v>101098006</v>
      </c>
      <c r="C59">
        <v>101171796</v>
      </c>
      <c r="D59">
        <v>98920410</v>
      </c>
      <c r="E59">
        <v>1</v>
      </c>
      <c r="F59">
        <v>1</v>
      </c>
      <c r="G59">
        <v>1</v>
      </c>
      <c r="H59">
        <v>2</v>
      </c>
      <c r="I59" t="s">
        <v>352</v>
      </c>
      <c r="J59" t="s">
        <v>353</v>
      </c>
      <c r="K59" t="s">
        <v>354</v>
      </c>
      <c r="L59">
        <v>1368</v>
      </c>
      <c r="N59">
        <v>1011</v>
      </c>
      <c r="O59" t="s">
        <v>334</v>
      </c>
      <c r="P59" t="s">
        <v>334</v>
      </c>
      <c r="Q59">
        <v>1</v>
      </c>
      <c r="W59">
        <v>0</v>
      </c>
      <c r="X59">
        <v>-950105757</v>
      </c>
      <c r="Y59">
        <f t="shared" si="14"/>
        <v>0.67</v>
      </c>
      <c r="AA59">
        <v>0</v>
      </c>
      <c r="AB59">
        <v>640.84</v>
      </c>
      <c r="AC59">
        <v>801.75</v>
      </c>
      <c r="AD59">
        <v>0</v>
      </c>
      <c r="AE59">
        <v>0</v>
      </c>
      <c r="AF59">
        <v>640.84</v>
      </c>
      <c r="AG59">
        <v>801.75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0.67</v>
      </c>
      <c r="AU59" t="s">
        <v>3</v>
      </c>
      <c r="AV59">
        <v>1</v>
      </c>
      <c r="AW59">
        <v>2</v>
      </c>
      <c r="AX59">
        <v>101171804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429.36280000000005</v>
      </c>
      <c r="BL59">
        <v>537.17250000000001</v>
      </c>
      <c r="BM59">
        <v>0</v>
      </c>
      <c r="BN59">
        <v>0</v>
      </c>
      <c r="BO59">
        <v>0.67</v>
      </c>
      <c r="BP59">
        <v>1</v>
      </c>
      <c r="BQ59">
        <v>0</v>
      </c>
      <c r="BR59">
        <v>429.36280000000005</v>
      </c>
      <c r="BS59">
        <v>537.17250000000001</v>
      </c>
      <c r="BT59">
        <v>0</v>
      </c>
      <c r="BU59">
        <v>0</v>
      </c>
      <c r="BV59">
        <v>0.67</v>
      </c>
      <c r="BW59">
        <v>1</v>
      </c>
      <c r="CV59">
        <v>0</v>
      </c>
      <c r="CW59">
        <f>ROUND(Y59*Source!I85*DO59,7)</f>
        <v>4.2611999999999997</v>
      </c>
      <c r="CX59">
        <f>ROUND(Y59*Source!I85,7)</f>
        <v>4.2611999999999997</v>
      </c>
      <c r="CY59">
        <f>AB59</f>
        <v>640.84</v>
      </c>
      <c r="CZ59">
        <f>AF59</f>
        <v>640.84</v>
      </c>
      <c r="DA59">
        <f>AJ59</f>
        <v>1</v>
      </c>
      <c r="DB59">
        <f t="shared" si="15"/>
        <v>429.36</v>
      </c>
      <c r="DC59">
        <f t="shared" si="16"/>
        <v>537.16999999999996</v>
      </c>
      <c r="DD59" t="s">
        <v>3</v>
      </c>
      <c r="DE59" t="s">
        <v>3</v>
      </c>
      <c r="DF59">
        <f t="shared" si="17"/>
        <v>0</v>
      </c>
      <c r="DG59">
        <f t="shared" si="7"/>
        <v>2730.75</v>
      </c>
      <c r="DH59">
        <f t="shared" si="12"/>
        <v>3416.42</v>
      </c>
      <c r="DI59">
        <f t="shared" si="13"/>
        <v>0</v>
      </c>
      <c r="DJ59">
        <f>DG59+DH59</f>
        <v>6147.17</v>
      </c>
      <c r="DK59">
        <v>1</v>
      </c>
      <c r="DL59" t="s">
        <v>349</v>
      </c>
      <c r="DM59">
        <v>4</v>
      </c>
      <c r="DN59" t="s">
        <v>328</v>
      </c>
      <c r="DO59">
        <v>1</v>
      </c>
    </row>
    <row r="60" spans="1:119" x14ac:dyDescent="0.25">
      <c r="A60">
        <f>ROW(Source!A85)</f>
        <v>85</v>
      </c>
      <c r="B60">
        <v>101098006</v>
      </c>
      <c r="C60">
        <v>101171796</v>
      </c>
      <c r="D60">
        <v>98804320</v>
      </c>
      <c r="E60">
        <v>116</v>
      </c>
      <c r="F60">
        <v>1</v>
      </c>
      <c r="G60">
        <v>1</v>
      </c>
      <c r="H60">
        <v>3</v>
      </c>
      <c r="I60" t="s">
        <v>132</v>
      </c>
      <c r="J60" t="s">
        <v>3</v>
      </c>
      <c r="K60" t="s">
        <v>133</v>
      </c>
      <c r="L60">
        <v>3277935</v>
      </c>
      <c r="N60">
        <v>1013</v>
      </c>
      <c r="O60" t="s">
        <v>134</v>
      </c>
      <c r="P60" t="s">
        <v>134</v>
      </c>
      <c r="Q60">
        <v>1</v>
      </c>
      <c r="W60">
        <v>0</v>
      </c>
      <c r="X60">
        <v>274903907</v>
      </c>
      <c r="Y60">
        <f t="shared" si="14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101171805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ROUND(Y60*Source!I85,7)</f>
        <v>12.72</v>
      </c>
      <c r="CY60">
        <f>AA60</f>
        <v>0</v>
      </c>
      <c r="CZ60">
        <f>AE60</f>
        <v>0</v>
      </c>
      <c r="DA60">
        <f>AI60</f>
        <v>1</v>
      </c>
      <c r="DB60">
        <f t="shared" si="15"/>
        <v>0</v>
      </c>
      <c r="DC60">
        <f t="shared" si="16"/>
        <v>0</v>
      </c>
      <c r="DD60" t="s">
        <v>3</v>
      </c>
      <c r="DE60" t="s">
        <v>3</v>
      </c>
      <c r="DF60">
        <f t="shared" si="17"/>
        <v>0</v>
      </c>
      <c r="DG60">
        <f t="shared" ref="DG60:DG77" si="18">ROUND(ROUND(AF60,2)*CX60,2)</f>
        <v>0</v>
      </c>
      <c r="DH60">
        <f t="shared" si="12"/>
        <v>0</v>
      </c>
      <c r="DI60">
        <f t="shared" si="13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ROW(Source!A87)</f>
        <v>87</v>
      </c>
      <c r="B61">
        <v>101098006</v>
      </c>
      <c r="C61">
        <v>101098769</v>
      </c>
      <c r="D61">
        <v>98798351</v>
      </c>
      <c r="E61">
        <v>116</v>
      </c>
      <c r="F61">
        <v>1</v>
      </c>
      <c r="G61">
        <v>1</v>
      </c>
      <c r="H61">
        <v>1</v>
      </c>
      <c r="I61" t="s">
        <v>350</v>
      </c>
      <c r="J61" t="s">
        <v>3</v>
      </c>
      <c r="K61" t="s">
        <v>351</v>
      </c>
      <c r="L61">
        <v>1191</v>
      </c>
      <c r="N61">
        <v>1013</v>
      </c>
      <c r="O61" t="s">
        <v>328</v>
      </c>
      <c r="P61" t="s">
        <v>328</v>
      </c>
      <c r="Q61">
        <v>1</v>
      </c>
      <c r="W61">
        <v>0</v>
      </c>
      <c r="X61">
        <v>44848675</v>
      </c>
      <c r="Y61">
        <f t="shared" si="14"/>
        <v>2.88</v>
      </c>
      <c r="AA61">
        <v>0</v>
      </c>
      <c r="AB61">
        <v>0</v>
      </c>
      <c r="AC61">
        <v>0</v>
      </c>
      <c r="AD61">
        <v>783.8</v>
      </c>
      <c r="AE61">
        <v>0</v>
      </c>
      <c r="AF61">
        <v>0</v>
      </c>
      <c r="AG61">
        <v>0</v>
      </c>
      <c r="AH61">
        <v>783.8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2.88</v>
      </c>
      <c r="AU61" t="s">
        <v>3</v>
      </c>
      <c r="AV61">
        <v>1</v>
      </c>
      <c r="AW61">
        <v>2</v>
      </c>
      <c r="AX61">
        <v>101171735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2257.3439999999996</v>
      </c>
      <c r="BN61">
        <v>2.88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2257.3439999999996</v>
      </c>
      <c r="BU61">
        <v>2.88</v>
      </c>
      <c r="BV61">
        <v>0</v>
      </c>
      <c r="BW61">
        <v>1</v>
      </c>
      <c r="CU61">
        <f>ROUND(AT61*Source!I87*AH61*AL61,2)</f>
        <v>0</v>
      </c>
      <c r="CV61">
        <f>ROUND(Y61*Source!I87,7)</f>
        <v>0</v>
      </c>
      <c r="CW61">
        <v>0</v>
      </c>
      <c r="CX61">
        <f>ROUND(Y61*Source!I87,7)</f>
        <v>0</v>
      </c>
      <c r="CY61">
        <f>AD61</f>
        <v>783.8</v>
      </c>
      <c r="CZ61">
        <f>AH61</f>
        <v>783.8</v>
      </c>
      <c r="DA61">
        <f>AL61</f>
        <v>1</v>
      </c>
      <c r="DB61">
        <f t="shared" si="15"/>
        <v>2257.34</v>
      </c>
      <c r="DC61">
        <f t="shared" si="16"/>
        <v>0</v>
      </c>
      <c r="DD61" t="s">
        <v>3</v>
      </c>
      <c r="DE61" t="s">
        <v>3</v>
      </c>
      <c r="DF61">
        <f t="shared" si="17"/>
        <v>0</v>
      </c>
      <c r="DG61">
        <f t="shared" si="18"/>
        <v>0</v>
      </c>
      <c r="DH61">
        <f t="shared" si="12"/>
        <v>0</v>
      </c>
      <c r="DI61">
        <f t="shared" si="13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ROW(Source!A87)</f>
        <v>87</v>
      </c>
      <c r="B62">
        <v>101098006</v>
      </c>
      <c r="C62">
        <v>101098769</v>
      </c>
      <c r="D62">
        <v>98868209</v>
      </c>
      <c r="E62">
        <v>1</v>
      </c>
      <c r="F62">
        <v>1</v>
      </c>
      <c r="G62">
        <v>1</v>
      </c>
      <c r="H62">
        <v>3</v>
      </c>
      <c r="I62" t="s">
        <v>393</v>
      </c>
      <c r="J62" t="s">
        <v>394</v>
      </c>
      <c r="K62" t="s">
        <v>395</v>
      </c>
      <c r="L62">
        <v>1348</v>
      </c>
      <c r="N62">
        <v>1009</v>
      </c>
      <c r="O62" t="s">
        <v>199</v>
      </c>
      <c r="P62" t="s">
        <v>199</v>
      </c>
      <c r="Q62">
        <v>1000</v>
      </c>
      <c r="W62">
        <v>0</v>
      </c>
      <c r="X62">
        <v>389159430</v>
      </c>
      <c r="Y62">
        <f t="shared" si="14"/>
        <v>8.0000000000000004E-4</v>
      </c>
      <c r="AA62">
        <v>163028.21</v>
      </c>
      <c r="AB62">
        <v>0</v>
      </c>
      <c r="AC62">
        <v>0</v>
      </c>
      <c r="AD62">
        <v>0</v>
      </c>
      <c r="AE62">
        <v>116448.72</v>
      </c>
      <c r="AF62">
        <v>0</v>
      </c>
      <c r="AG62">
        <v>0</v>
      </c>
      <c r="AH62">
        <v>0</v>
      </c>
      <c r="AI62">
        <v>1.4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8.0000000000000004E-4</v>
      </c>
      <c r="AU62" t="s">
        <v>3</v>
      </c>
      <c r="AV62">
        <v>0</v>
      </c>
      <c r="AW62">
        <v>2</v>
      </c>
      <c r="AX62">
        <v>101171736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93.15897600000001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93.15897600000001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ROUND(Y62*Source!I87,7)</f>
        <v>0</v>
      </c>
      <c r="CY62">
        <f>AA62</f>
        <v>163028.21</v>
      </c>
      <c r="CZ62">
        <f>AE62</f>
        <v>116448.72</v>
      </c>
      <c r="DA62">
        <f>AI62</f>
        <v>1.4</v>
      </c>
      <c r="DB62">
        <f t="shared" si="15"/>
        <v>93.16</v>
      </c>
      <c r="DC62">
        <f t="shared" si="16"/>
        <v>0</v>
      </c>
      <c r="DD62" t="s">
        <v>3</v>
      </c>
      <c r="DE62" t="s">
        <v>3</v>
      </c>
      <c r="DF62">
        <f>ROUND(ROUND(AE62*AI62,2)*CX62,2)</f>
        <v>0</v>
      </c>
      <c r="DG62">
        <f t="shared" si="18"/>
        <v>0</v>
      </c>
      <c r="DH62">
        <f t="shared" si="12"/>
        <v>0</v>
      </c>
      <c r="DI62">
        <f t="shared" si="13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ROW(Source!A87)</f>
        <v>87</v>
      </c>
      <c r="B63">
        <v>101098006</v>
      </c>
      <c r="C63">
        <v>101098769</v>
      </c>
      <c r="D63">
        <v>98868223</v>
      </c>
      <c r="E63">
        <v>1</v>
      </c>
      <c r="F63">
        <v>1</v>
      </c>
      <c r="G63">
        <v>1</v>
      </c>
      <c r="H63">
        <v>3</v>
      </c>
      <c r="I63" t="s">
        <v>396</v>
      </c>
      <c r="J63" t="s">
        <v>397</v>
      </c>
      <c r="K63" t="s">
        <v>398</v>
      </c>
      <c r="L63">
        <v>1348</v>
      </c>
      <c r="N63">
        <v>1009</v>
      </c>
      <c r="O63" t="s">
        <v>199</v>
      </c>
      <c r="P63" t="s">
        <v>199</v>
      </c>
      <c r="Q63">
        <v>1000</v>
      </c>
      <c r="W63">
        <v>0</v>
      </c>
      <c r="X63">
        <v>560243358</v>
      </c>
      <c r="Y63">
        <f t="shared" si="14"/>
        <v>1.0000000000000001E-5</v>
      </c>
      <c r="AA63">
        <v>135833.15</v>
      </c>
      <c r="AB63">
        <v>0</v>
      </c>
      <c r="AC63">
        <v>0</v>
      </c>
      <c r="AD63">
        <v>0</v>
      </c>
      <c r="AE63">
        <v>81827.199999999997</v>
      </c>
      <c r="AF63">
        <v>0</v>
      </c>
      <c r="AG63">
        <v>0</v>
      </c>
      <c r="AH63">
        <v>0</v>
      </c>
      <c r="AI63">
        <v>1.66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1.0000000000000001E-5</v>
      </c>
      <c r="AU63" t="s">
        <v>3</v>
      </c>
      <c r="AV63">
        <v>0</v>
      </c>
      <c r="AW63">
        <v>2</v>
      </c>
      <c r="AX63">
        <v>101171737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0.818272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0.818272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ROUND(Y63*Source!I87,7)</f>
        <v>0</v>
      </c>
      <c r="CY63">
        <f>AA63</f>
        <v>135833.15</v>
      </c>
      <c r="CZ63">
        <f>AE63</f>
        <v>81827.199999999997</v>
      </c>
      <c r="DA63">
        <f>AI63</f>
        <v>1.66</v>
      </c>
      <c r="DB63">
        <f t="shared" si="15"/>
        <v>0.82</v>
      </c>
      <c r="DC63">
        <f t="shared" si="16"/>
        <v>0</v>
      </c>
      <c r="DD63" t="s">
        <v>3</v>
      </c>
      <c r="DE63" t="s">
        <v>3</v>
      </c>
      <c r="DF63">
        <f>ROUND(ROUND(AE63*AI63,2)*CX63,2)</f>
        <v>0</v>
      </c>
      <c r="DG63">
        <f t="shared" si="18"/>
        <v>0</v>
      </c>
      <c r="DH63">
        <f t="shared" si="12"/>
        <v>0</v>
      </c>
      <c r="DI63">
        <f t="shared" si="13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ROW(Source!A87)</f>
        <v>87</v>
      </c>
      <c r="B64">
        <v>101098006</v>
      </c>
      <c r="C64">
        <v>101098769</v>
      </c>
      <c r="D64">
        <v>98868291</v>
      </c>
      <c r="E64">
        <v>1</v>
      </c>
      <c r="F64">
        <v>1</v>
      </c>
      <c r="G64">
        <v>1</v>
      </c>
      <c r="H64">
        <v>3</v>
      </c>
      <c r="I64" t="s">
        <v>399</v>
      </c>
      <c r="J64" t="s">
        <v>400</v>
      </c>
      <c r="K64" t="s">
        <v>401</v>
      </c>
      <c r="L64">
        <v>1346</v>
      </c>
      <c r="N64">
        <v>1009</v>
      </c>
      <c r="O64" t="s">
        <v>375</v>
      </c>
      <c r="P64" t="s">
        <v>375</v>
      </c>
      <c r="Q64">
        <v>1</v>
      </c>
      <c r="W64">
        <v>0</v>
      </c>
      <c r="X64">
        <v>1368091056</v>
      </c>
      <c r="Y64">
        <f t="shared" si="14"/>
        <v>0.15</v>
      </c>
      <c r="AA64">
        <v>54.47</v>
      </c>
      <c r="AB64">
        <v>0</v>
      </c>
      <c r="AC64">
        <v>0</v>
      </c>
      <c r="AD64">
        <v>0</v>
      </c>
      <c r="AE64">
        <v>54.47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0.15</v>
      </c>
      <c r="AU64" t="s">
        <v>3</v>
      </c>
      <c r="AV64">
        <v>0</v>
      </c>
      <c r="AW64">
        <v>2</v>
      </c>
      <c r="AX64">
        <v>101171738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8.1704999999999988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8.1704999999999988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ROUND(Y64*Source!I87,7)</f>
        <v>0</v>
      </c>
      <c r="CY64">
        <f>AA64</f>
        <v>54.47</v>
      </c>
      <c r="CZ64">
        <f>AE64</f>
        <v>54.47</v>
      </c>
      <c r="DA64">
        <f>AI64</f>
        <v>1</v>
      </c>
      <c r="DB64">
        <f t="shared" si="15"/>
        <v>8.17</v>
      </c>
      <c r="DC64">
        <f t="shared" si="16"/>
        <v>0</v>
      </c>
      <c r="DD64" t="s">
        <v>3</v>
      </c>
      <c r="DE64" t="s">
        <v>3</v>
      </c>
      <c r="DF64">
        <f>ROUND(ROUND(AE64,2)*CX64,2)</f>
        <v>0</v>
      </c>
      <c r="DG64">
        <f t="shared" si="18"/>
        <v>0</v>
      </c>
      <c r="DH64">
        <f t="shared" si="12"/>
        <v>0</v>
      </c>
      <c r="DI64">
        <f t="shared" si="13"/>
        <v>0</v>
      </c>
      <c r="DJ64">
        <f>DF64</f>
        <v>0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ROW(Source!A87)</f>
        <v>87</v>
      </c>
      <c r="B65">
        <v>101098006</v>
      </c>
      <c r="C65">
        <v>101098769</v>
      </c>
      <c r="D65">
        <v>98870476</v>
      </c>
      <c r="E65">
        <v>1</v>
      </c>
      <c r="F65">
        <v>1</v>
      </c>
      <c r="G65">
        <v>1</v>
      </c>
      <c r="H65">
        <v>3</v>
      </c>
      <c r="I65" t="s">
        <v>365</v>
      </c>
      <c r="J65" t="s">
        <v>366</v>
      </c>
      <c r="K65" t="s">
        <v>367</v>
      </c>
      <c r="L65">
        <v>1302</v>
      </c>
      <c r="N65">
        <v>1003</v>
      </c>
      <c r="O65" t="s">
        <v>368</v>
      </c>
      <c r="P65" t="s">
        <v>368</v>
      </c>
      <c r="Q65">
        <v>10</v>
      </c>
      <c r="W65">
        <v>0</v>
      </c>
      <c r="X65">
        <v>-733519103</v>
      </c>
      <c r="Y65">
        <f t="shared" si="14"/>
        <v>2.4E-2</v>
      </c>
      <c r="AA65">
        <v>57.7</v>
      </c>
      <c r="AB65">
        <v>0</v>
      </c>
      <c r="AC65">
        <v>0</v>
      </c>
      <c r="AD65">
        <v>0</v>
      </c>
      <c r="AE65">
        <v>37.71</v>
      </c>
      <c r="AF65">
        <v>0</v>
      </c>
      <c r="AG65">
        <v>0</v>
      </c>
      <c r="AH65">
        <v>0</v>
      </c>
      <c r="AI65">
        <v>1.53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2.4E-2</v>
      </c>
      <c r="AU65" t="s">
        <v>3</v>
      </c>
      <c r="AV65">
        <v>0</v>
      </c>
      <c r="AW65">
        <v>2</v>
      </c>
      <c r="AX65">
        <v>101171739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0.90504000000000007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0.90504000000000007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ROUND(Y65*Source!I87,7)</f>
        <v>0</v>
      </c>
      <c r="CY65">
        <f>AA65</f>
        <v>57.7</v>
      </c>
      <c r="CZ65">
        <f>AE65</f>
        <v>37.71</v>
      </c>
      <c r="DA65">
        <f>AI65</f>
        <v>1.53</v>
      </c>
      <c r="DB65">
        <f t="shared" si="15"/>
        <v>0.91</v>
      </c>
      <c r="DC65">
        <f t="shared" si="16"/>
        <v>0</v>
      </c>
      <c r="DD65" t="s">
        <v>3</v>
      </c>
      <c r="DE65" t="s">
        <v>3</v>
      </c>
      <c r="DF65">
        <f>ROUND(ROUND(AE65*AI65,2)*CX65,2)</f>
        <v>0</v>
      </c>
      <c r="DG65">
        <f t="shared" si="18"/>
        <v>0</v>
      </c>
      <c r="DH65">
        <f t="shared" ref="DH65:DH77" si="19">ROUND(ROUND(AG65,2)*CX65,2)</f>
        <v>0</v>
      </c>
      <c r="DI65">
        <f t="shared" ref="DI65:DI77" si="20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ROW(Source!A87)</f>
        <v>87</v>
      </c>
      <c r="B66">
        <v>101098006</v>
      </c>
      <c r="C66">
        <v>101098769</v>
      </c>
      <c r="D66">
        <v>98804320</v>
      </c>
      <c r="E66">
        <v>116</v>
      </c>
      <c r="F66">
        <v>1</v>
      </c>
      <c r="G66">
        <v>1</v>
      </c>
      <c r="H66">
        <v>3</v>
      </c>
      <c r="I66" t="s">
        <v>132</v>
      </c>
      <c r="J66" t="s">
        <v>3</v>
      </c>
      <c r="K66" t="s">
        <v>133</v>
      </c>
      <c r="L66">
        <v>3277935</v>
      </c>
      <c r="N66">
        <v>1013</v>
      </c>
      <c r="O66" t="s">
        <v>134</v>
      </c>
      <c r="P66" t="s">
        <v>134</v>
      </c>
      <c r="Q66">
        <v>1</v>
      </c>
      <c r="W66">
        <v>0</v>
      </c>
      <c r="X66">
        <v>274903907</v>
      </c>
      <c r="Y66">
        <f t="shared" si="14"/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101171740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ROUND(Y66*Source!I87,7)</f>
        <v>0</v>
      </c>
      <c r="CY66">
        <f>AA66</f>
        <v>0</v>
      </c>
      <c r="CZ66">
        <f>AE66</f>
        <v>0</v>
      </c>
      <c r="DA66">
        <f>AI66</f>
        <v>1</v>
      </c>
      <c r="DB66">
        <f t="shared" si="15"/>
        <v>0</v>
      </c>
      <c r="DC66">
        <f t="shared" si="16"/>
        <v>0</v>
      </c>
      <c r="DD66" t="s">
        <v>3</v>
      </c>
      <c r="DE66" t="s">
        <v>3</v>
      </c>
      <c r="DF66">
        <f t="shared" ref="DF66:DF74" si="21">ROUND(ROUND(AE66,2)*CX66,2)</f>
        <v>0</v>
      </c>
      <c r="DG66">
        <f t="shared" si="18"/>
        <v>0</v>
      </c>
      <c r="DH66">
        <f t="shared" si="19"/>
        <v>0</v>
      </c>
      <c r="DI66">
        <f t="shared" si="20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ROW(Source!A89)</f>
        <v>89</v>
      </c>
      <c r="B67">
        <v>101098006</v>
      </c>
      <c r="C67">
        <v>101253865</v>
      </c>
      <c r="D67">
        <v>98798496</v>
      </c>
      <c r="E67">
        <v>116</v>
      </c>
      <c r="F67">
        <v>1</v>
      </c>
      <c r="G67">
        <v>1</v>
      </c>
      <c r="H67">
        <v>1</v>
      </c>
      <c r="I67" t="s">
        <v>402</v>
      </c>
      <c r="J67" t="s">
        <v>3</v>
      </c>
      <c r="K67" t="s">
        <v>403</v>
      </c>
      <c r="L67">
        <v>1369</v>
      </c>
      <c r="N67">
        <v>1013</v>
      </c>
      <c r="O67" t="s">
        <v>404</v>
      </c>
      <c r="P67" t="s">
        <v>404</v>
      </c>
      <c r="Q67">
        <v>1</v>
      </c>
      <c r="W67">
        <v>0</v>
      </c>
      <c r="X67">
        <v>1518711480</v>
      </c>
      <c r="Y67">
        <f t="shared" si="14"/>
        <v>4.24</v>
      </c>
      <c r="AA67">
        <v>0</v>
      </c>
      <c r="AB67">
        <v>0</v>
      </c>
      <c r="AC67">
        <v>0</v>
      </c>
      <c r="AD67">
        <v>921.41</v>
      </c>
      <c r="AE67">
        <v>0</v>
      </c>
      <c r="AF67">
        <v>0</v>
      </c>
      <c r="AG67">
        <v>0</v>
      </c>
      <c r="AH67">
        <v>921.41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4.24</v>
      </c>
      <c r="AU67" t="s">
        <v>3</v>
      </c>
      <c r="AV67">
        <v>1</v>
      </c>
      <c r="AW67">
        <v>2</v>
      </c>
      <c r="AX67">
        <v>101253879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3906.7784000000001</v>
      </c>
      <c r="BN67">
        <v>4.24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3906.7784000000001</v>
      </c>
      <c r="BU67">
        <v>4.24</v>
      </c>
      <c r="BV67">
        <v>0</v>
      </c>
      <c r="BW67">
        <v>1</v>
      </c>
      <c r="CU67">
        <f>ROUND(AT67*Source!I89*AH67*AL67,2)</f>
        <v>46881.34</v>
      </c>
      <c r="CV67">
        <f>ROUND(Y67*Source!I89,7)</f>
        <v>50.88</v>
      </c>
      <c r="CW67">
        <v>0</v>
      </c>
      <c r="CX67">
        <f>ROUND(Y67*Source!I89,7)</f>
        <v>50.88</v>
      </c>
      <c r="CY67">
        <f>AD67</f>
        <v>921.41</v>
      </c>
      <c r="CZ67">
        <f>AH67</f>
        <v>921.41</v>
      </c>
      <c r="DA67">
        <f>AL67</f>
        <v>1</v>
      </c>
      <c r="DB67">
        <f t="shared" si="15"/>
        <v>3906.78</v>
      </c>
      <c r="DC67">
        <f t="shared" si="16"/>
        <v>0</v>
      </c>
      <c r="DD67" t="s">
        <v>3</v>
      </c>
      <c r="DE67" t="s">
        <v>3</v>
      </c>
      <c r="DF67">
        <f t="shared" si="21"/>
        <v>0</v>
      </c>
      <c r="DG67">
        <f t="shared" si="18"/>
        <v>0</v>
      </c>
      <c r="DH67">
        <f t="shared" si="19"/>
        <v>0</v>
      </c>
      <c r="DI67">
        <f t="shared" si="20"/>
        <v>46881.34</v>
      </c>
      <c r="DJ67">
        <f>DI67</f>
        <v>46881.34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ROW(Source!A89)</f>
        <v>89</v>
      </c>
      <c r="B68">
        <v>101098006</v>
      </c>
      <c r="C68">
        <v>101253865</v>
      </c>
      <c r="D68">
        <v>98868291</v>
      </c>
      <c r="E68">
        <v>1</v>
      </c>
      <c r="F68">
        <v>1</v>
      </c>
      <c r="G68">
        <v>1</v>
      </c>
      <c r="H68">
        <v>3</v>
      </c>
      <c r="I68" t="s">
        <v>399</v>
      </c>
      <c r="J68" t="s">
        <v>400</v>
      </c>
      <c r="K68" t="s">
        <v>401</v>
      </c>
      <c r="L68">
        <v>1346</v>
      </c>
      <c r="N68">
        <v>1009</v>
      </c>
      <c r="O68" t="s">
        <v>375</v>
      </c>
      <c r="P68" t="s">
        <v>375</v>
      </c>
      <c r="Q68">
        <v>1</v>
      </c>
      <c r="W68">
        <v>0</v>
      </c>
      <c r="X68">
        <v>1368091056</v>
      </c>
      <c r="Y68">
        <f t="shared" ref="Y68:Y77" si="22">AT68</f>
        <v>1.1000000000000001</v>
      </c>
      <c r="AA68">
        <v>54.47</v>
      </c>
      <c r="AB68">
        <v>0</v>
      </c>
      <c r="AC68">
        <v>0</v>
      </c>
      <c r="AD68">
        <v>0</v>
      </c>
      <c r="AE68">
        <v>54.47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1.1000000000000001</v>
      </c>
      <c r="AU68" t="s">
        <v>3</v>
      </c>
      <c r="AV68">
        <v>0</v>
      </c>
      <c r="AW68">
        <v>2</v>
      </c>
      <c r="AX68">
        <v>101253880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59.917000000000002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59.917000000000002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ROUND(Y68*Source!I89,7)</f>
        <v>13.2</v>
      </c>
      <c r="CY68">
        <f>AA68</f>
        <v>54.47</v>
      </c>
      <c r="CZ68">
        <f>AE68</f>
        <v>54.47</v>
      </c>
      <c r="DA68">
        <f>AI68</f>
        <v>1</v>
      </c>
      <c r="DB68">
        <f t="shared" ref="DB68:DB77" si="23">ROUND(ROUND(AT68*CZ68,2),6)</f>
        <v>59.92</v>
      </c>
      <c r="DC68">
        <f t="shared" ref="DC68:DC77" si="24">ROUND(ROUND(AT68*AG68,2),6)</f>
        <v>0</v>
      </c>
      <c r="DD68" t="s">
        <v>3</v>
      </c>
      <c r="DE68" t="s">
        <v>3</v>
      </c>
      <c r="DF68">
        <f t="shared" si="21"/>
        <v>719</v>
      </c>
      <c r="DG68">
        <f t="shared" si="18"/>
        <v>0</v>
      </c>
      <c r="DH68">
        <f t="shared" si="19"/>
        <v>0</v>
      </c>
      <c r="DI68">
        <f t="shared" si="20"/>
        <v>0</v>
      </c>
      <c r="DJ68">
        <f>DF68</f>
        <v>719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ROW(Source!A89)</f>
        <v>89</v>
      </c>
      <c r="B69">
        <v>101098006</v>
      </c>
      <c r="C69">
        <v>101253865</v>
      </c>
      <c r="D69">
        <v>98804320</v>
      </c>
      <c r="E69">
        <v>116</v>
      </c>
      <c r="F69">
        <v>1</v>
      </c>
      <c r="G69">
        <v>1</v>
      </c>
      <c r="H69">
        <v>3</v>
      </c>
      <c r="I69" t="s">
        <v>132</v>
      </c>
      <c r="J69" t="s">
        <v>3</v>
      </c>
      <c r="K69" t="s">
        <v>133</v>
      </c>
      <c r="L69">
        <v>3277935</v>
      </c>
      <c r="N69">
        <v>1013</v>
      </c>
      <c r="O69" t="s">
        <v>134</v>
      </c>
      <c r="P69" t="s">
        <v>134</v>
      </c>
      <c r="Q69">
        <v>1</v>
      </c>
      <c r="W69">
        <v>0</v>
      </c>
      <c r="X69">
        <v>274903907</v>
      </c>
      <c r="Y69">
        <f t="shared" si="22"/>
        <v>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2</v>
      </c>
      <c r="AU69" t="s">
        <v>3</v>
      </c>
      <c r="AV69">
        <v>0</v>
      </c>
      <c r="AW69">
        <v>2</v>
      </c>
      <c r="AX69">
        <v>101253881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ROUND(Y69*Source!I89,7)</f>
        <v>24</v>
      </c>
      <c r="CY69">
        <f>AA69</f>
        <v>0</v>
      </c>
      <c r="CZ69">
        <f>AE69</f>
        <v>0</v>
      </c>
      <c r="DA69">
        <f>AI69</f>
        <v>1</v>
      </c>
      <c r="DB69">
        <f t="shared" si="23"/>
        <v>0</v>
      </c>
      <c r="DC69">
        <f t="shared" si="24"/>
        <v>0</v>
      </c>
      <c r="DD69" t="s">
        <v>3</v>
      </c>
      <c r="DE69" t="s">
        <v>3</v>
      </c>
      <c r="DF69">
        <f t="shared" si="21"/>
        <v>0</v>
      </c>
      <c r="DG69">
        <f t="shared" si="18"/>
        <v>0</v>
      </c>
      <c r="DH69">
        <f t="shared" si="19"/>
        <v>0</v>
      </c>
      <c r="DI69">
        <f t="shared" si="20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ROW(Source!A91)</f>
        <v>91</v>
      </c>
      <c r="B70">
        <v>101098006</v>
      </c>
      <c r="C70">
        <v>101098783</v>
      </c>
      <c r="D70">
        <v>98798351</v>
      </c>
      <c r="E70">
        <v>116</v>
      </c>
      <c r="F70">
        <v>1</v>
      </c>
      <c r="G70">
        <v>1</v>
      </c>
      <c r="H70">
        <v>1</v>
      </c>
      <c r="I70" t="s">
        <v>350</v>
      </c>
      <c r="J70" t="s">
        <v>3</v>
      </c>
      <c r="K70" t="s">
        <v>351</v>
      </c>
      <c r="L70">
        <v>1191</v>
      </c>
      <c r="N70">
        <v>1013</v>
      </c>
      <c r="O70" t="s">
        <v>328</v>
      </c>
      <c r="P70" t="s">
        <v>328</v>
      </c>
      <c r="Q70">
        <v>1</v>
      </c>
      <c r="W70">
        <v>0</v>
      </c>
      <c r="X70">
        <v>44848675</v>
      </c>
      <c r="Y70">
        <f t="shared" si="22"/>
        <v>0.51</v>
      </c>
      <c r="AA70">
        <v>0</v>
      </c>
      <c r="AB70">
        <v>0</v>
      </c>
      <c r="AC70">
        <v>0</v>
      </c>
      <c r="AD70">
        <v>783.8</v>
      </c>
      <c r="AE70">
        <v>0</v>
      </c>
      <c r="AF70">
        <v>0</v>
      </c>
      <c r="AG70">
        <v>0</v>
      </c>
      <c r="AH70">
        <v>783.8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0.51</v>
      </c>
      <c r="AU70" t="s">
        <v>3</v>
      </c>
      <c r="AV70">
        <v>1</v>
      </c>
      <c r="AW70">
        <v>2</v>
      </c>
      <c r="AX70">
        <v>103898993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399.738</v>
      </c>
      <c r="BN70">
        <v>0.51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399.738</v>
      </c>
      <c r="BU70">
        <v>0.51</v>
      </c>
      <c r="BV70">
        <v>0</v>
      </c>
      <c r="BW70">
        <v>1</v>
      </c>
      <c r="CU70">
        <f>ROUND(AT70*Source!I91*AH70*AL70,2)</f>
        <v>11592.4</v>
      </c>
      <c r="CV70">
        <f>ROUND(Y70*Source!I91,7)</f>
        <v>14.79</v>
      </c>
      <c r="CW70">
        <v>0</v>
      </c>
      <c r="CX70">
        <f>ROUND(Y70*Source!I91,7)</f>
        <v>14.79</v>
      </c>
      <c r="CY70">
        <f>AD70</f>
        <v>783.8</v>
      </c>
      <c r="CZ70">
        <f>AH70</f>
        <v>783.8</v>
      </c>
      <c r="DA70">
        <f>AL70</f>
        <v>1</v>
      </c>
      <c r="DB70">
        <f t="shared" si="23"/>
        <v>399.74</v>
      </c>
      <c r="DC70">
        <f t="shared" si="24"/>
        <v>0</v>
      </c>
      <c r="DD70" t="s">
        <v>3</v>
      </c>
      <c r="DE70" t="s">
        <v>3</v>
      </c>
      <c r="DF70">
        <f t="shared" si="21"/>
        <v>0</v>
      </c>
      <c r="DG70">
        <f t="shared" si="18"/>
        <v>0</v>
      </c>
      <c r="DH70">
        <f t="shared" si="19"/>
        <v>0</v>
      </c>
      <c r="DI70">
        <f t="shared" si="20"/>
        <v>11592.4</v>
      </c>
      <c r="DJ70">
        <f>DI70</f>
        <v>11592.4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ROW(Source!A91)</f>
        <v>91</v>
      </c>
      <c r="B71">
        <v>101098006</v>
      </c>
      <c r="C71">
        <v>101098783</v>
      </c>
      <c r="D71">
        <v>98879168</v>
      </c>
      <c r="E71">
        <v>1</v>
      </c>
      <c r="F71">
        <v>1</v>
      </c>
      <c r="G71">
        <v>1</v>
      </c>
      <c r="H71">
        <v>3</v>
      </c>
      <c r="I71" t="s">
        <v>197</v>
      </c>
      <c r="J71" t="s">
        <v>200</v>
      </c>
      <c r="K71" t="s">
        <v>198</v>
      </c>
      <c r="L71">
        <v>1348</v>
      </c>
      <c r="N71">
        <v>1009</v>
      </c>
      <c r="O71" t="s">
        <v>199</v>
      </c>
      <c r="P71" t="s">
        <v>199</v>
      </c>
      <c r="Q71">
        <v>1000</v>
      </c>
      <c r="W71">
        <v>0</v>
      </c>
      <c r="X71">
        <v>-1863737905</v>
      </c>
      <c r="Y71">
        <f t="shared" si="22"/>
        <v>1.06E-3</v>
      </c>
      <c r="AA71">
        <v>48543.27</v>
      </c>
      <c r="AB71">
        <v>0</v>
      </c>
      <c r="AC71">
        <v>0</v>
      </c>
      <c r="AD71">
        <v>0</v>
      </c>
      <c r="AE71">
        <v>48543.27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1.06E-3</v>
      </c>
      <c r="AU71" t="s">
        <v>3</v>
      </c>
      <c r="AV71">
        <v>0</v>
      </c>
      <c r="AW71">
        <v>2</v>
      </c>
      <c r="AX71">
        <v>103898994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51.455866199999996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51.455866199999996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ROUND(Y71*Source!I91,7)</f>
        <v>3.074E-2</v>
      </c>
      <c r="CY71">
        <f t="shared" ref="CY71:CY77" si="25">AA71</f>
        <v>48543.27</v>
      </c>
      <c r="CZ71">
        <f t="shared" ref="CZ71:CZ77" si="26">AE71</f>
        <v>48543.27</v>
      </c>
      <c r="DA71">
        <f t="shared" ref="DA71:DA77" si="27">AI71</f>
        <v>1</v>
      </c>
      <c r="DB71">
        <f t="shared" si="23"/>
        <v>51.46</v>
      </c>
      <c r="DC71">
        <f t="shared" si="24"/>
        <v>0</v>
      </c>
      <c r="DD71" t="s">
        <v>3</v>
      </c>
      <c r="DE71" t="s">
        <v>3</v>
      </c>
      <c r="DF71">
        <f t="shared" si="21"/>
        <v>1492.22</v>
      </c>
      <c r="DG71">
        <f t="shared" si="18"/>
        <v>0</v>
      </c>
      <c r="DH71">
        <f t="shared" si="19"/>
        <v>0</v>
      </c>
      <c r="DI71">
        <f t="shared" si="20"/>
        <v>0</v>
      </c>
      <c r="DJ71">
        <f t="shared" ref="DJ71:DJ77" si="28">DF71</f>
        <v>1492.22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ROW(Source!A91)</f>
        <v>91</v>
      </c>
      <c r="B72">
        <v>101098006</v>
      </c>
      <c r="C72">
        <v>101098783</v>
      </c>
      <c r="D72">
        <v>98879168</v>
      </c>
      <c r="E72">
        <v>1</v>
      </c>
      <c r="F72">
        <v>1</v>
      </c>
      <c r="G72">
        <v>1</v>
      </c>
      <c r="H72">
        <v>3</v>
      </c>
      <c r="I72" t="s">
        <v>197</v>
      </c>
      <c r="J72" t="s">
        <v>200</v>
      </c>
      <c r="K72" t="s">
        <v>198</v>
      </c>
      <c r="L72">
        <v>1348</v>
      </c>
      <c r="N72">
        <v>1009</v>
      </c>
      <c r="O72" t="s">
        <v>199</v>
      </c>
      <c r="P72" t="s">
        <v>199</v>
      </c>
      <c r="Q72">
        <v>1000</v>
      </c>
      <c r="W72">
        <v>0</v>
      </c>
      <c r="X72">
        <v>-1863737905</v>
      </c>
      <c r="Y72">
        <f t="shared" si="22"/>
        <v>-1.06E-3</v>
      </c>
      <c r="AA72">
        <v>48543.27</v>
      </c>
      <c r="AB72">
        <v>0</v>
      </c>
      <c r="AC72">
        <v>0</v>
      </c>
      <c r="AD72">
        <v>0</v>
      </c>
      <c r="AE72">
        <v>48543.27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-1.06E-3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ROUND(Y72*Source!I91,7)</f>
        <v>-3.074E-2</v>
      </c>
      <c r="CY72">
        <f t="shared" si="25"/>
        <v>48543.27</v>
      </c>
      <c r="CZ72">
        <f t="shared" si="26"/>
        <v>48543.27</v>
      </c>
      <c r="DA72">
        <f t="shared" si="27"/>
        <v>1</v>
      </c>
      <c r="DB72">
        <f t="shared" si="23"/>
        <v>-51.46</v>
      </c>
      <c r="DC72">
        <f t="shared" si="24"/>
        <v>0</v>
      </c>
      <c r="DD72" t="s">
        <v>3</v>
      </c>
      <c r="DE72" t="s">
        <v>3</v>
      </c>
      <c r="DF72">
        <f t="shared" si="21"/>
        <v>-1492.22</v>
      </c>
      <c r="DG72">
        <f t="shared" si="18"/>
        <v>0</v>
      </c>
      <c r="DH72">
        <f t="shared" si="19"/>
        <v>0</v>
      </c>
      <c r="DI72">
        <f t="shared" si="20"/>
        <v>0</v>
      </c>
      <c r="DJ72">
        <f t="shared" si="28"/>
        <v>-1492.22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ROW(Source!A91)</f>
        <v>91</v>
      </c>
      <c r="B73">
        <v>101098006</v>
      </c>
      <c r="C73">
        <v>101098783</v>
      </c>
      <c r="D73">
        <v>98879422</v>
      </c>
      <c r="E73">
        <v>1</v>
      </c>
      <c r="F73">
        <v>1</v>
      </c>
      <c r="G73">
        <v>1</v>
      </c>
      <c r="H73">
        <v>3</v>
      </c>
      <c r="I73" t="s">
        <v>202</v>
      </c>
      <c r="J73" t="s">
        <v>204</v>
      </c>
      <c r="K73" t="s">
        <v>203</v>
      </c>
      <c r="L73">
        <v>1348</v>
      </c>
      <c r="N73">
        <v>1009</v>
      </c>
      <c r="O73" t="s">
        <v>199</v>
      </c>
      <c r="P73" t="s">
        <v>199</v>
      </c>
      <c r="Q73">
        <v>1000</v>
      </c>
      <c r="W73">
        <v>0</v>
      </c>
      <c r="X73">
        <v>2041251468</v>
      </c>
      <c r="Y73">
        <f t="shared" si="22"/>
        <v>5.0899999999999999E-3</v>
      </c>
      <c r="AA73">
        <v>46414.02</v>
      </c>
      <c r="AB73">
        <v>0</v>
      </c>
      <c r="AC73">
        <v>0</v>
      </c>
      <c r="AD73">
        <v>0</v>
      </c>
      <c r="AE73">
        <v>46414.02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5.0899999999999999E-3</v>
      </c>
      <c r="AU73" t="s">
        <v>3</v>
      </c>
      <c r="AV73">
        <v>0</v>
      </c>
      <c r="AW73">
        <v>2</v>
      </c>
      <c r="AX73">
        <v>103898995</v>
      </c>
      <c r="AY73">
        <v>1</v>
      </c>
      <c r="AZ73">
        <v>0</v>
      </c>
      <c r="BA73">
        <v>72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236.24736179999999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236.24736179999999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ROUND(Y73*Source!I91,7)</f>
        <v>0.14760999999999999</v>
      </c>
      <c r="CY73">
        <f t="shared" si="25"/>
        <v>46414.02</v>
      </c>
      <c r="CZ73">
        <f t="shared" si="26"/>
        <v>46414.02</v>
      </c>
      <c r="DA73">
        <f t="shared" si="27"/>
        <v>1</v>
      </c>
      <c r="DB73">
        <f t="shared" si="23"/>
        <v>236.25</v>
      </c>
      <c r="DC73">
        <f t="shared" si="24"/>
        <v>0</v>
      </c>
      <c r="DD73" t="s">
        <v>3</v>
      </c>
      <c r="DE73" t="s">
        <v>3</v>
      </c>
      <c r="DF73">
        <f t="shared" si="21"/>
        <v>6851.17</v>
      </c>
      <c r="DG73">
        <f t="shared" si="18"/>
        <v>0</v>
      </c>
      <c r="DH73">
        <f t="shared" si="19"/>
        <v>0</v>
      </c>
      <c r="DI73">
        <f t="shared" si="20"/>
        <v>0</v>
      </c>
      <c r="DJ73">
        <f t="shared" si="28"/>
        <v>6851.17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ROW(Source!A91)</f>
        <v>91</v>
      </c>
      <c r="B74">
        <v>101098006</v>
      </c>
      <c r="C74">
        <v>101098783</v>
      </c>
      <c r="D74">
        <v>98879422</v>
      </c>
      <c r="E74">
        <v>1</v>
      </c>
      <c r="F74">
        <v>1</v>
      </c>
      <c r="G74">
        <v>1</v>
      </c>
      <c r="H74">
        <v>3</v>
      </c>
      <c r="I74" t="s">
        <v>202</v>
      </c>
      <c r="J74" t="s">
        <v>204</v>
      </c>
      <c r="K74" t="s">
        <v>203</v>
      </c>
      <c r="L74">
        <v>1348</v>
      </c>
      <c r="N74">
        <v>1009</v>
      </c>
      <c r="O74" t="s">
        <v>199</v>
      </c>
      <c r="P74" t="s">
        <v>199</v>
      </c>
      <c r="Q74">
        <v>1000</v>
      </c>
      <c r="W74">
        <v>0</v>
      </c>
      <c r="X74">
        <v>2041251468</v>
      </c>
      <c r="Y74">
        <f t="shared" si="22"/>
        <v>-5.0899999999999999E-3</v>
      </c>
      <c r="AA74">
        <v>46414.02</v>
      </c>
      <c r="AB74">
        <v>0</v>
      </c>
      <c r="AC74">
        <v>0</v>
      </c>
      <c r="AD74">
        <v>0</v>
      </c>
      <c r="AE74">
        <v>46414.02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-5.0899999999999999E-3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ROUND(Y74*Source!I91,7)</f>
        <v>-0.14760999999999999</v>
      </c>
      <c r="CY74">
        <f t="shared" si="25"/>
        <v>46414.02</v>
      </c>
      <c r="CZ74">
        <f t="shared" si="26"/>
        <v>46414.02</v>
      </c>
      <c r="DA74">
        <f t="shared" si="27"/>
        <v>1</v>
      </c>
      <c r="DB74">
        <f t="shared" si="23"/>
        <v>-236.25</v>
      </c>
      <c r="DC74">
        <f t="shared" si="24"/>
        <v>0</v>
      </c>
      <c r="DD74" t="s">
        <v>3</v>
      </c>
      <c r="DE74" t="s">
        <v>3</v>
      </c>
      <c r="DF74">
        <f t="shared" si="21"/>
        <v>-6851.17</v>
      </c>
      <c r="DG74">
        <f t="shared" si="18"/>
        <v>0</v>
      </c>
      <c r="DH74">
        <f t="shared" si="19"/>
        <v>0</v>
      </c>
      <c r="DI74">
        <f t="shared" si="20"/>
        <v>0</v>
      </c>
      <c r="DJ74">
        <f t="shared" si="28"/>
        <v>-6851.17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ROW(Source!A91)</f>
        <v>91</v>
      </c>
      <c r="B75">
        <v>101098006</v>
      </c>
      <c r="C75">
        <v>101098783</v>
      </c>
      <c r="D75">
        <v>98889302</v>
      </c>
      <c r="E75">
        <v>1</v>
      </c>
      <c r="F75">
        <v>1</v>
      </c>
      <c r="G75">
        <v>1</v>
      </c>
      <c r="H75">
        <v>3</v>
      </c>
      <c r="I75" t="s">
        <v>206</v>
      </c>
      <c r="J75" t="s">
        <v>208</v>
      </c>
      <c r="K75" t="s">
        <v>207</v>
      </c>
      <c r="L75">
        <v>1348</v>
      </c>
      <c r="N75">
        <v>1009</v>
      </c>
      <c r="O75" t="s">
        <v>199</v>
      </c>
      <c r="P75" t="s">
        <v>199</v>
      </c>
      <c r="Q75">
        <v>1000</v>
      </c>
      <c r="W75">
        <v>0</v>
      </c>
      <c r="X75">
        <v>-251415204</v>
      </c>
      <c r="Y75">
        <f t="shared" si="22"/>
        <v>2.0000000000000001E-4</v>
      </c>
      <c r="AA75">
        <v>482595.71</v>
      </c>
      <c r="AB75">
        <v>0</v>
      </c>
      <c r="AC75">
        <v>0</v>
      </c>
      <c r="AD75">
        <v>0</v>
      </c>
      <c r="AE75">
        <v>360146.05</v>
      </c>
      <c r="AF75">
        <v>0</v>
      </c>
      <c r="AG75">
        <v>0</v>
      </c>
      <c r="AH75">
        <v>0</v>
      </c>
      <c r="AI75">
        <v>1.34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2.0000000000000001E-4</v>
      </c>
      <c r="AU75" t="s">
        <v>3</v>
      </c>
      <c r="AV75">
        <v>0</v>
      </c>
      <c r="AW75">
        <v>2</v>
      </c>
      <c r="AX75">
        <v>103898996</v>
      </c>
      <c r="AY75">
        <v>1</v>
      </c>
      <c r="AZ75">
        <v>0</v>
      </c>
      <c r="BA75">
        <v>73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72.029210000000006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72.029210000000006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ROUND(Y75*Source!I91,7)</f>
        <v>5.7999999999999996E-3</v>
      </c>
      <c r="CY75">
        <f t="shared" si="25"/>
        <v>482595.71</v>
      </c>
      <c r="CZ75">
        <f t="shared" si="26"/>
        <v>360146.05</v>
      </c>
      <c r="DA75">
        <f t="shared" si="27"/>
        <v>1.34</v>
      </c>
      <c r="DB75">
        <f t="shared" si="23"/>
        <v>72.03</v>
      </c>
      <c r="DC75">
        <f t="shared" si="24"/>
        <v>0</v>
      </c>
      <c r="DD75" t="s">
        <v>3</v>
      </c>
      <c r="DE75" t="s">
        <v>3</v>
      </c>
      <c r="DF75">
        <f>ROUND(ROUND(AE75*AI75,2)*CX75,2)</f>
        <v>2799.06</v>
      </c>
      <c r="DG75">
        <f t="shared" si="18"/>
        <v>0</v>
      </c>
      <c r="DH75">
        <f t="shared" si="19"/>
        <v>0</v>
      </c>
      <c r="DI75">
        <f t="shared" si="20"/>
        <v>0</v>
      </c>
      <c r="DJ75">
        <f t="shared" si="28"/>
        <v>2799.06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ROW(Source!A91)</f>
        <v>91</v>
      </c>
      <c r="B76">
        <v>101098006</v>
      </c>
      <c r="C76">
        <v>101098783</v>
      </c>
      <c r="D76">
        <v>98889302</v>
      </c>
      <c r="E76">
        <v>1</v>
      </c>
      <c r="F76">
        <v>1</v>
      </c>
      <c r="G76">
        <v>1</v>
      </c>
      <c r="H76">
        <v>3</v>
      </c>
      <c r="I76" t="s">
        <v>206</v>
      </c>
      <c r="J76" t="s">
        <v>208</v>
      </c>
      <c r="K76" t="s">
        <v>207</v>
      </c>
      <c r="L76">
        <v>1348</v>
      </c>
      <c r="N76">
        <v>1009</v>
      </c>
      <c r="O76" t="s">
        <v>199</v>
      </c>
      <c r="P76" t="s">
        <v>199</v>
      </c>
      <c r="Q76">
        <v>1000</v>
      </c>
      <c r="W76">
        <v>0</v>
      </c>
      <c r="X76">
        <v>-251415204</v>
      </c>
      <c r="Y76">
        <f t="shared" si="22"/>
        <v>-2.0000000000000001E-4</v>
      </c>
      <c r="AA76">
        <v>482595.71</v>
      </c>
      <c r="AB76">
        <v>0</v>
      </c>
      <c r="AC76">
        <v>0</v>
      </c>
      <c r="AD76">
        <v>0</v>
      </c>
      <c r="AE76">
        <v>360146.05</v>
      </c>
      <c r="AF76">
        <v>0</v>
      </c>
      <c r="AG76">
        <v>0</v>
      </c>
      <c r="AH76">
        <v>0</v>
      </c>
      <c r="AI76">
        <v>1.34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-2.0000000000000001E-4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ROUND(Y76*Source!I91,7)</f>
        <v>-5.7999999999999996E-3</v>
      </c>
      <c r="CY76">
        <f t="shared" si="25"/>
        <v>482595.71</v>
      </c>
      <c r="CZ76">
        <f t="shared" si="26"/>
        <v>360146.05</v>
      </c>
      <c r="DA76">
        <f t="shared" si="27"/>
        <v>1.34</v>
      </c>
      <c r="DB76">
        <f t="shared" si="23"/>
        <v>-72.03</v>
      </c>
      <c r="DC76">
        <f t="shared" si="24"/>
        <v>0</v>
      </c>
      <c r="DD76" t="s">
        <v>3</v>
      </c>
      <c r="DE76" t="s">
        <v>3</v>
      </c>
      <c r="DF76">
        <f>ROUND(ROUND(AE76*AI76,2)*CX76,2)</f>
        <v>-2799.06</v>
      </c>
      <c r="DG76">
        <f t="shared" si="18"/>
        <v>0</v>
      </c>
      <c r="DH76">
        <f t="shared" si="19"/>
        <v>0</v>
      </c>
      <c r="DI76">
        <f t="shared" si="20"/>
        <v>0</v>
      </c>
      <c r="DJ76">
        <f t="shared" si="28"/>
        <v>-2799.06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ROW(Source!A91)</f>
        <v>91</v>
      </c>
      <c r="B77">
        <v>101098006</v>
      </c>
      <c r="C77">
        <v>101098783</v>
      </c>
      <c r="D77">
        <v>98804320</v>
      </c>
      <c r="E77">
        <v>116</v>
      </c>
      <c r="F77">
        <v>1</v>
      </c>
      <c r="G77">
        <v>1</v>
      </c>
      <c r="H77">
        <v>3</v>
      </c>
      <c r="I77" t="s">
        <v>132</v>
      </c>
      <c r="J77" t="s">
        <v>3</v>
      </c>
      <c r="K77" t="s">
        <v>133</v>
      </c>
      <c r="L77">
        <v>3277935</v>
      </c>
      <c r="N77">
        <v>1013</v>
      </c>
      <c r="O77" t="s">
        <v>134</v>
      </c>
      <c r="P77" t="s">
        <v>134</v>
      </c>
      <c r="Q77">
        <v>1</v>
      </c>
      <c r="W77">
        <v>0</v>
      </c>
      <c r="X77">
        <v>274903907</v>
      </c>
      <c r="Y77">
        <f t="shared" si="22"/>
        <v>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3</v>
      </c>
      <c r="AT77">
        <v>2</v>
      </c>
      <c r="AU77" t="s">
        <v>3</v>
      </c>
      <c r="AV77">
        <v>0</v>
      </c>
      <c r="AW77">
        <v>2</v>
      </c>
      <c r="AX77">
        <v>103898997</v>
      </c>
      <c r="AY77">
        <v>1</v>
      </c>
      <c r="AZ77">
        <v>0</v>
      </c>
      <c r="BA77">
        <v>74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ROUND(Y77*Source!I91,7)</f>
        <v>58</v>
      </c>
      <c r="CY77">
        <f t="shared" si="25"/>
        <v>0</v>
      </c>
      <c r="CZ77">
        <f t="shared" si="26"/>
        <v>0</v>
      </c>
      <c r="DA77">
        <f t="shared" si="27"/>
        <v>1</v>
      </c>
      <c r="DB77">
        <f t="shared" si="23"/>
        <v>0</v>
      </c>
      <c r="DC77">
        <f t="shared" si="24"/>
        <v>0</v>
      </c>
      <c r="DD77" t="s">
        <v>3</v>
      </c>
      <c r="DE77" t="s">
        <v>3</v>
      </c>
      <c r="DF77">
        <f>ROUND(ROUND(AE77,2)*CX77,2)</f>
        <v>0</v>
      </c>
      <c r="DG77">
        <f t="shared" si="18"/>
        <v>0</v>
      </c>
      <c r="DH77">
        <f t="shared" si="19"/>
        <v>0</v>
      </c>
      <c r="DI77">
        <f t="shared" si="20"/>
        <v>0</v>
      </c>
      <c r="DJ77">
        <f t="shared" si="28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101171659</v>
      </c>
      <c r="C1">
        <v>101098453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326</v>
      </c>
      <c r="J1" t="s">
        <v>3</v>
      </c>
      <c r="K1" t="s">
        <v>327</v>
      </c>
      <c r="L1">
        <v>1191</v>
      </c>
      <c r="N1">
        <v>1013</v>
      </c>
      <c r="O1" t="s">
        <v>328</v>
      </c>
      <c r="P1" t="s">
        <v>328</v>
      </c>
      <c r="Q1">
        <v>1</v>
      </c>
      <c r="X1">
        <v>8.93</v>
      </c>
      <c r="Y1">
        <v>0</v>
      </c>
      <c r="Z1">
        <v>0</v>
      </c>
      <c r="AA1">
        <v>0</v>
      </c>
      <c r="AB1">
        <v>652.16999999999996</v>
      </c>
      <c r="AC1">
        <v>0</v>
      </c>
      <c r="AD1">
        <v>1</v>
      </c>
      <c r="AE1">
        <v>1</v>
      </c>
      <c r="AF1" t="s">
        <v>26</v>
      </c>
      <c r="AG1">
        <v>11.1625</v>
      </c>
      <c r="AH1">
        <v>2</v>
      </c>
      <c r="AI1">
        <v>101171659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101171660</v>
      </c>
      <c r="C2">
        <v>101098453</v>
      </c>
      <c r="D2">
        <v>98798528</v>
      </c>
      <c r="E2">
        <v>116</v>
      </c>
      <c r="F2">
        <v>1</v>
      </c>
      <c r="G2">
        <v>1</v>
      </c>
      <c r="H2">
        <v>1</v>
      </c>
      <c r="I2" t="s">
        <v>329</v>
      </c>
      <c r="J2" t="s">
        <v>3</v>
      </c>
      <c r="K2" t="s">
        <v>330</v>
      </c>
      <c r="L2">
        <v>1191</v>
      </c>
      <c r="N2">
        <v>1013</v>
      </c>
      <c r="O2" t="s">
        <v>328</v>
      </c>
      <c r="P2" t="s">
        <v>328</v>
      </c>
      <c r="Q2">
        <v>1</v>
      </c>
      <c r="X2">
        <v>46.49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26</v>
      </c>
      <c r="AG2">
        <v>58.112500000000004</v>
      </c>
      <c r="AH2">
        <v>2</v>
      </c>
      <c r="AI2">
        <v>101171660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101171661</v>
      </c>
      <c r="C3">
        <v>101098453</v>
      </c>
      <c r="D3">
        <v>98919126</v>
      </c>
      <c r="E3">
        <v>1</v>
      </c>
      <c r="F3">
        <v>1</v>
      </c>
      <c r="G3">
        <v>1</v>
      </c>
      <c r="H3">
        <v>2</v>
      </c>
      <c r="I3" t="s">
        <v>331</v>
      </c>
      <c r="J3" t="s">
        <v>332</v>
      </c>
      <c r="K3" t="s">
        <v>333</v>
      </c>
      <c r="L3">
        <v>1368</v>
      </c>
      <c r="N3">
        <v>1011</v>
      </c>
      <c r="O3" t="s">
        <v>334</v>
      </c>
      <c r="P3" t="s">
        <v>334</v>
      </c>
      <c r="Q3">
        <v>1</v>
      </c>
      <c r="X3">
        <v>46.49</v>
      </c>
      <c r="Y3">
        <v>0</v>
      </c>
      <c r="Z3">
        <v>675.43</v>
      </c>
      <c r="AA3">
        <v>921.41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58.112500000000004</v>
      </c>
      <c r="AH3">
        <v>2</v>
      </c>
      <c r="AI3">
        <v>101171661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101171662</v>
      </c>
      <c r="C4">
        <v>101098460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326</v>
      </c>
      <c r="J4" t="s">
        <v>3</v>
      </c>
      <c r="K4" t="s">
        <v>327</v>
      </c>
      <c r="L4">
        <v>1191</v>
      </c>
      <c r="N4">
        <v>1013</v>
      </c>
      <c r="O4" t="s">
        <v>328</v>
      </c>
      <c r="P4" t="s">
        <v>328</v>
      </c>
      <c r="Q4">
        <v>1</v>
      </c>
      <c r="X4">
        <v>154</v>
      </c>
      <c r="Y4">
        <v>0</v>
      </c>
      <c r="Z4">
        <v>0</v>
      </c>
      <c r="AA4">
        <v>0</v>
      </c>
      <c r="AB4">
        <v>652.16999999999996</v>
      </c>
      <c r="AC4">
        <v>0</v>
      </c>
      <c r="AD4">
        <v>1</v>
      </c>
      <c r="AE4">
        <v>1</v>
      </c>
      <c r="AF4" t="s">
        <v>3</v>
      </c>
      <c r="AG4">
        <v>154</v>
      </c>
      <c r="AH4">
        <v>2</v>
      </c>
      <c r="AI4">
        <v>101171662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101171663</v>
      </c>
      <c r="C5">
        <v>101098463</v>
      </c>
      <c r="D5">
        <v>98798283</v>
      </c>
      <c r="E5">
        <v>116</v>
      </c>
      <c r="F5">
        <v>1</v>
      </c>
      <c r="G5">
        <v>1</v>
      </c>
      <c r="H5">
        <v>1</v>
      </c>
      <c r="I5" t="s">
        <v>336</v>
      </c>
      <c r="J5" t="s">
        <v>3</v>
      </c>
      <c r="K5" t="s">
        <v>337</v>
      </c>
      <c r="L5">
        <v>1191</v>
      </c>
      <c r="N5">
        <v>1013</v>
      </c>
      <c r="O5" t="s">
        <v>328</v>
      </c>
      <c r="P5" t="s">
        <v>328</v>
      </c>
      <c r="Q5">
        <v>1</v>
      </c>
      <c r="X5">
        <v>88.5</v>
      </c>
      <c r="Y5">
        <v>0</v>
      </c>
      <c r="Z5">
        <v>0</v>
      </c>
      <c r="AA5">
        <v>0</v>
      </c>
      <c r="AB5">
        <v>625.24</v>
      </c>
      <c r="AC5">
        <v>0</v>
      </c>
      <c r="AD5">
        <v>1</v>
      </c>
      <c r="AE5">
        <v>1</v>
      </c>
      <c r="AF5" t="s">
        <v>3</v>
      </c>
      <c r="AG5">
        <v>88.5</v>
      </c>
      <c r="AH5">
        <v>2</v>
      </c>
      <c r="AI5">
        <v>101171663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101171664</v>
      </c>
      <c r="C6">
        <v>101098466</v>
      </c>
      <c r="D6">
        <v>98798528</v>
      </c>
      <c r="E6">
        <v>116</v>
      </c>
      <c r="F6">
        <v>1</v>
      </c>
      <c r="G6">
        <v>1</v>
      </c>
      <c r="H6">
        <v>1</v>
      </c>
      <c r="I6" t="s">
        <v>329</v>
      </c>
      <c r="J6" t="s">
        <v>3</v>
      </c>
      <c r="K6" t="s">
        <v>330</v>
      </c>
      <c r="L6">
        <v>1191</v>
      </c>
      <c r="N6">
        <v>1013</v>
      </c>
      <c r="O6" t="s">
        <v>328</v>
      </c>
      <c r="P6" t="s">
        <v>328</v>
      </c>
      <c r="Q6">
        <v>1</v>
      </c>
      <c r="X6">
        <v>6.91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6.91</v>
      </c>
      <c r="AH6">
        <v>2</v>
      </c>
      <c r="AI6">
        <v>101171664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101171665</v>
      </c>
      <c r="C7">
        <v>101098466</v>
      </c>
      <c r="D7">
        <v>98919083</v>
      </c>
      <c r="E7">
        <v>1</v>
      </c>
      <c r="F7">
        <v>1</v>
      </c>
      <c r="G7">
        <v>1</v>
      </c>
      <c r="H7">
        <v>2</v>
      </c>
      <c r="I7" t="s">
        <v>338</v>
      </c>
      <c r="J7" t="s">
        <v>339</v>
      </c>
      <c r="K7" t="s">
        <v>340</v>
      </c>
      <c r="L7">
        <v>1368</v>
      </c>
      <c r="N7">
        <v>1011</v>
      </c>
      <c r="O7" t="s">
        <v>334</v>
      </c>
      <c r="P7" t="s">
        <v>334</v>
      </c>
      <c r="Q7">
        <v>1</v>
      </c>
      <c r="X7">
        <v>6.91</v>
      </c>
      <c r="Y7">
        <v>0</v>
      </c>
      <c r="Z7">
        <v>828.16</v>
      </c>
      <c r="AA7">
        <v>921.41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6.91</v>
      </c>
      <c r="AH7">
        <v>2</v>
      </c>
      <c r="AI7">
        <v>101171665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101171666</v>
      </c>
      <c r="C8">
        <v>101098471</v>
      </c>
      <c r="D8">
        <v>98798333</v>
      </c>
      <c r="E8">
        <v>116</v>
      </c>
      <c r="F8">
        <v>1</v>
      </c>
      <c r="G8">
        <v>1</v>
      </c>
      <c r="H8">
        <v>1</v>
      </c>
      <c r="I8" t="s">
        <v>341</v>
      </c>
      <c r="J8" t="s">
        <v>3</v>
      </c>
      <c r="K8" t="s">
        <v>342</v>
      </c>
      <c r="L8">
        <v>1191</v>
      </c>
      <c r="N8">
        <v>1013</v>
      </c>
      <c r="O8" t="s">
        <v>328</v>
      </c>
      <c r="P8" t="s">
        <v>328</v>
      </c>
      <c r="Q8">
        <v>1</v>
      </c>
      <c r="X8">
        <v>12.53</v>
      </c>
      <c r="Y8">
        <v>0</v>
      </c>
      <c r="Z8">
        <v>0</v>
      </c>
      <c r="AA8">
        <v>0</v>
      </c>
      <c r="AB8">
        <v>712</v>
      </c>
      <c r="AC8">
        <v>0</v>
      </c>
      <c r="AD8">
        <v>1</v>
      </c>
      <c r="AE8">
        <v>1</v>
      </c>
      <c r="AF8" t="s">
        <v>3</v>
      </c>
      <c r="AG8">
        <v>12.53</v>
      </c>
      <c r="AH8">
        <v>2</v>
      </c>
      <c r="AI8">
        <v>101171666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101171667</v>
      </c>
      <c r="C9">
        <v>101098471</v>
      </c>
      <c r="D9">
        <v>98798528</v>
      </c>
      <c r="E9">
        <v>116</v>
      </c>
      <c r="F9">
        <v>1</v>
      </c>
      <c r="G9">
        <v>1</v>
      </c>
      <c r="H9">
        <v>1</v>
      </c>
      <c r="I9" t="s">
        <v>329</v>
      </c>
      <c r="J9" t="s">
        <v>3</v>
      </c>
      <c r="K9" t="s">
        <v>330</v>
      </c>
      <c r="L9">
        <v>1191</v>
      </c>
      <c r="N9">
        <v>1013</v>
      </c>
      <c r="O9" t="s">
        <v>328</v>
      </c>
      <c r="P9" t="s">
        <v>328</v>
      </c>
      <c r="Q9">
        <v>1</v>
      </c>
      <c r="X9">
        <v>2.62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3</v>
      </c>
      <c r="AG9">
        <v>2.62</v>
      </c>
      <c r="AH9">
        <v>2</v>
      </c>
      <c r="AI9">
        <v>101171667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101171668</v>
      </c>
      <c r="C10">
        <v>101098471</v>
      </c>
      <c r="D10">
        <v>98919948</v>
      </c>
      <c r="E10">
        <v>1</v>
      </c>
      <c r="F10">
        <v>1</v>
      </c>
      <c r="G10">
        <v>1</v>
      </c>
      <c r="H10">
        <v>2</v>
      </c>
      <c r="I10" t="s">
        <v>343</v>
      </c>
      <c r="J10" t="s">
        <v>344</v>
      </c>
      <c r="K10" t="s">
        <v>345</v>
      </c>
      <c r="L10">
        <v>1368</v>
      </c>
      <c r="N10">
        <v>1011</v>
      </c>
      <c r="O10" t="s">
        <v>334</v>
      </c>
      <c r="P10" t="s">
        <v>334</v>
      </c>
      <c r="Q10">
        <v>1</v>
      </c>
      <c r="X10">
        <v>10.5</v>
      </c>
      <c r="Y10">
        <v>0</v>
      </c>
      <c r="Z10">
        <v>2.41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10.5</v>
      </c>
      <c r="AH10">
        <v>2</v>
      </c>
      <c r="AI10">
        <v>101171668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101171669</v>
      </c>
      <c r="C11">
        <v>101098471</v>
      </c>
      <c r="D11">
        <v>98920617</v>
      </c>
      <c r="E11">
        <v>1</v>
      </c>
      <c r="F11">
        <v>1</v>
      </c>
      <c r="G11">
        <v>1</v>
      </c>
      <c r="H11">
        <v>2</v>
      </c>
      <c r="I11" t="s">
        <v>346</v>
      </c>
      <c r="J11" t="s">
        <v>347</v>
      </c>
      <c r="K11" t="s">
        <v>348</v>
      </c>
      <c r="L11">
        <v>1368</v>
      </c>
      <c r="N11">
        <v>1011</v>
      </c>
      <c r="O11" t="s">
        <v>334</v>
      </c>
      <c r="P11" t="s">
        <v>334</v>
      </c>
      <c r="Q11">
        <v>1</v>
      </c>
      <c r="X11">
        <v>2.62</v>
      </c>
      <c r="Y11">
        <v>0</v>
      </c>
      <c r="Z11">
        <v>381.82</v>
      </c>
      <c r="AA11">
        <v>801.75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2.62</v>
      </c>
      <c r="AH11">
        <v>2</v>
      </c>
      <c r="AI11">
        <v>101171669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101171670</v>
      </c>
      <c r="C12">
        <v>101098480</v>
      </c>
      <c r="D12">
        <v>98798528</v>
      </c>
      <c r="E12">
        <v>116</v>
      </c>
      <c r="F12">
        <v>1</v>
      </c>
      <c r="G12">
        <v>1</v>
      </c>
      <c r="H12">
        <v>1</v>
      </c>
      <c r="I12" t="s">
        <v>329</v>
      </c>
      <c r="J12" t="s">
        <v>3</v>
      </c>
      <c r="K12" t="s">
        <v>330</v>
      </c>
      <c r="L12">
        <v>1191</v>
      </c>
      <c r="N12">
        <v>1013</v>
      </c>
      <c r="O12" t="s">
        <v>328</v>
      </c>
      <c r="P12" t="s">
        <v>328</v>
      </c>
      <c r="Q12">
        <v>1</v>
      </c>
      <c r="X12">
        <v>0.25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0.25</v>
      </c>
      <c r="AH12">
        <v>2</v>
      </c>
      <c r="AI12">
        <v>101171670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101171671</v>
      </c>
      <c r="C13">
        <v>101098480</v>
      </c>
      <c r="D13">
        <v>98919083</v>
      </c>
      <c r="E13">
        <v>1</v>
      </c>
      <c r="F13">
        <v>1</v>
      </c>
      <c r="G13">
        <v>1</v>
      </c>
      <c r="H13">
        <v>2</v>
      </c>
      <c r="I13" t="s">
        <v>338</v>
      </c>
      <c r="J13" t="s">
        <v>339</v>
      </c>
      <c r="K13" t="s">
        <v>340</v>
      </c>
      <c r="L13">
        <v>1368</v>
      </c>
      <c r="N13">
        <v>1011</v>
      </c>
      <c r="O13" t="s">
        <v>334</v>
      </c>
      <c r="P13" t="s">
        <v>334</v>
      </c>
      <c r="Q13">
        <v>1</v>
      </c>
      <c r="X13">
        <v>0.25</v>
      </c>
      <c r="Y13">
        <v>0</v>
      </c>
      <c r="Z13">
        <v>828.16</v>
      </c>
      <c r="AA13">
        <v>921.41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0.25</v>
      </c>
      <c r="AH13">
        <v>2</v>
      </c>
      <c r="AI13">
        <v>101171671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101171672</v>
      </c>
      <c r="C14">
        <v>101098485</v>
      </c>
      <c r="D14">
        <v>98798293</v>
      </c>
      <c r="E14">
        <v>116</v>
      </c>
      <c r="F14">
        <v>1</v>
      </c>
      <c r="G14">
        <v>1</v>
      </c>
      <c r="H14">
        <v>1</v>
      </c>
      <c r="I14" t="s">
        <v>326</v>
      </c>
      <c r="J14" t="s">
        <v>3</v>
      </c>
      <c r="K14" t="s">
        <v>327</v>
      </c>
      <c r="L14">
        <v>1191</v>
      </c>
      <c r="N14">
        <v>1013</v>
      </c>
      <c r="O14" t="s">
        <v>328</v>
      </c>
      <c r="P14" t="s">
        <v>328</v>
      </c>
      <c r="Q14">
        <v>1</v>
      </c>
      <c r="X14">
        <v>10.199999999999999</v>
      </c>
      <c r="Y14">
        <v>0</v>
      </c>
      <c r="Z14">
        <v>0</v>
      </c>
      <c r="AA14">
        <v>0</v>
      </c>
      <c r="AB14">
        <v>652.16999999999996</v>
      </c>
      <c r="AC14">
        <v>0</v>
      </c>
      <c r="AD14">
        <v>1</v>
      </c>
      <c r="AE14">
        <v>1</v>
      </c>
      <c r="AF14" t="s">
        <v>3</v>
      </c>
      <c r="AG14">
        <v>10.199999999999999</v>
      </c>
      <c r="AH14">
        <v>2</v>
      </c>
      <c r="AI14">
        <v>101171672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ROW(Source!A70)</f>
        <v>70</v>
      </c>
      <c r="B15">
        <v>101171673</v>
      </c>
      <c r="C15">
        <v>101098644</v>
      </c>
      <c r="D15">
        <v>98798351</v>
      </c>
      <c r="E15">
        <v>116</v>
      </c>
      <c r="F15">
        <v>1</v>
      </c>
      <c r="G15">
        <v>1</v>
      </c>
      <c r="H15">
        <v>1</v>
      </c>
      <c r="I15" t="s">
        <v>350</v>
      </c>
      <c r="J15" t="s">
        <v>3</v>
      </c>
      <c r="K15" t="s">
        <v>351</v>
      </c>
      <c r="L15">
        <v>1191</v>
      </c>
      <c r="N15">
        <v>1013</v>
      </c>
      <c r="O15" t="s">
        <v>328</v>
      </c>
      <c r="P15" t="s">
        <v>328</v>
      </c>
      <c r="Q15">
        <v>1</v>
      </c>
      <c r="X15">
        <v>5.3</v>
      </c>
      <c r="Y15">
        <v>0</v>
      </c>
      <c r="Z15">
        <v>0</v>
      </c>
      <c r="AA15">
        <v>0</v>
      </c>
      <c r="AB15">
        <v>783.8</v>
      </c>
      <c r="AC15">
        <v>0</v>
      </c>
      <c r="AD15">
        <v>1</v>
      </c>
      <c r="AE15">
        <v>1</v>
      </c>
      <c r="AF15" t="s">
        <v>3</v>
      </c>
      <c r="AG15">
        <v>5.3</v>
      </c>
      <c r="AH15">
        <v>2</v>
      </c>
      <c r="AI15">
        <v>101171673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ROW(Source!A70)</f>
        <v>70</v>
      </c>
      <c r="B16">
        <v>101171674</v>
      </c>
      <c r="C16">
        <v>101098644</v>
      </c>
      <c r="D16">
        <v>98798528</v>
      </c>
      <c r="E16">
        <v>116</v>
      </c>
      <c r="F16">
        <v>1</v>
      </c>
      <c r="G16">
        <v>1</v>
      </c>
      <c r="H16">
        <v>1</v>
      </c>
      <c r="I16" t="s">
        <v>329</v>
      </c>
      <c r="J16" t="s">
        <v>3</v>
      </c>
      <c r="K16" t="s">
        <v>330</v>
      </c>
      <c r="L16">
        <v>1191</v>
      </c>
      <c r="N16">
        <v>1013</v>
      </c>
      <c r="O16" t="s">
        <v>328</v>
      </c>
      <c r="P16" t="s">
        <v>328</v>
      </c>
      <c r="Q16">
        <v>1</v>
      </c>
      <c r="X16">
        <v>3.9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3.9</v>
      </c>
      <c r="AH16">
        <v>2</v>
      </c>
      <c r="AI16">
        <v>101171674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ROW(Source!A70)</f>
        <v>70</v>
      </c>
      <c r="B17">
        <v>101171675</v>
      </c>
      <c r="C17">
        <v>101098644</v>
      </c>
      <c r="D17">
        <v>98920410</v>
      </c>
      <c r="E17">
        <v>1</v>
      </c>
      <c r="F17">
        <v>1</v>
      </c>
      <c r="G17">
        <v>1</v>
      </c>
      <c r="H17">
        <v>2</v>
      </c>
      <c r="I17" t="s">
        <v>352</v>
      </c>
      <c r="J17" t="s">
        <v>353</v>
      </c>
      <c r="K17" t="s">
        <v>354</v>
      </c>
      <c r="L17">
        <v>1368</v>
      </c>
      <c r="N17">
        <v>1011</v>
      </c>
      <c r="O17" t="s">
        <v>334</v>
      </c>
      <c r="P17" t="s">
        <v>334</v>
      </c>
      <c r="Q17">
        <v>1</v>
      </c>
      <c r="X17">
        <v>3.9</v>
      </c>
      <c r="Y17">
        <v>0</v>
      </c>
      <c r="Z17">
        <v>640.84</v>
      </c>
      <c r="AA17">
        <v>801.75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3.9</v>
      </c>
      <c r="AH17">
        <v>2</v>
      </c>
      <c r="AI17">
        <v>101171675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ROW(Source!A70)</f>
        <v>70</v>
      </c>
      <c r="B18">
        <v>101171676</v>
      </c>
      <c r="C18">
        <v>101098644</v>
      </c>
      <c r="D18">
        <v>98804320</v>
      </c>
      <c r="E18">
        <v>116</v>
      </c>
      <c r="F18">
        <v>1</v>
      </c>
      <c r="G18">
        <v>1</v>
      </c>
      <c r="H18">
        <v>3</v>
      </c>
      <c r="I18" t="s">
        <v>132</v>
      </c>
      <c r="J18" t="s">
        <v>3</v>
      </c>
      <c r="K18" t="s">
        <v>133</v>
      </c>
      <c r="L18">
        <v>3277935</v>
      </c>
      <c r="N18">
        <v>1013</v>
      </c>
      <c r="O18" t="s">
        <v>134</v>
      </c>
      <c r="P18" t="s">
        <v>134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2</v>
      </c>
      <c r="AH18">
        <v>2</v>
      </c>
      <c r="AI18">
        <v>101171676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ROW(Source!A72)</f>
        <v>72</v>
      </c>
      <c r="B19">
        <v>101171678</v>
      </c>
      <c r="C19">
        <v>101098654</v>
      </c>
      <c r="D19">
        <v>98798351</v>
      </c>
      <c r="E19">
        <v>116</v>
      </c>
      <c r="F19">
        <v>1</v>
      </c>
      <c r="G19">
        <v>1</v>
      </c>
      <c r="H19">
        <v>1</v>
      </c>
      <c r="I19" t="s">
        <v>350</v>
      </c>
      <c r="J19" t="s">
        <v>3</v>
      </c>
      <c r="K19" t="s">
        <v>351</v>
      </c>
      <c r="L19">
        <v>1191</v>
      </c>
      <c r="N19">
        <v>1013</v>
      </c>
      <c r="O19" t="s">
        <v>328</v>
      </c>
      <c r="P19" t="s">
        <v>328</v>
      </c>
      <c r="Q19">
        <v>1</v>
      </c>
      <c r="X19">
        <v>1.99</v>
      </c>
      <c r="Y19">
        <v>0</v>
      </c>
      <c r="Z19">
        <v>0</v>
      </c>
      <c r="AA19">
        <v>0</v>
      </c>
      <c r="AB19">
        <v>783.8</v>
      </c>
      <c r="AC19">
        <v>0</v>
      </c>
      <c r="AD19">
        <v>1</v>
      </c>
      <c r="AE19">
        <v>1</v>
      </c>
      <c r="AF19" t="s">
        <v>3</v>
      </c>
      <c r="AG19">
        <v>1.99</v>
      </c>
      <c r="AH19">
        <v>2</v>
      </c>
      <c r="AI19">
        <v>101171678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ROW(Source!A72)</f>
        <v>72</v>
      </c>
      <c r="B20">
        <v>101171679</v>
      </c>
      <c r="C20">
        <v>101098654</v>
      </c>
      <c r="D20">
        <v>98798528</v>
      </c>
      <c r="E20">
        <v>116</v>
      </c>
      <c r="F20">
        <v>1</v>
      </c>
      <c r="G20">
        <v>1</v>
      </c>
      <c r="H20">
        <v>1</v>
      </c>
      <c r="I20" t="s">
        <v>329</v>
      </c>
      <c r="J20" t="s">
        <v>3</v>
      </c>
      <c r="K20" t="s">
        <v>330</v>
      </c>
      <c r="L20">
        <v>1191</v>
      </c>
      <c r="N20">
        <v>1013</v>
      </c>
      <c r="O20" t="s">
        <v>328</v>
      </c>
      <c r="P20" t="s">
        <v>328</v>
      </c>
      <c r="Q20">
        <v>1</v>
      </c>
      <c r="X20">
        <v>0.08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0.08</v>
      </c>
      <c r="AH20">
        <v>2</v>
      </c>
      <c r="AI20">
        <v>101171679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ROW(Source!A72)</f>
        <v>72</v>
      </c>
      <c r="B21">
        <v>101171680</v>
      </c>
      <c r="C21">
        <v>101098654</v>
      </c>
      <c r="D21">
        <v>98920410</v>
      </c>
      <c r="E21">
        <v>1</v>
      </c>
      <c r="F21">
        <v>1</v>
      </c>
      <c r="G21">
        <v>1</v>
      </c>
      <c r="H21">
        <v>2</v>
      </c>
      <c r="I21" t="s">
        <v>352</v>
      </c>
      <c r="J21" t="s">
        <v>353</v>
      </c>
      <c r="K21" t="s">
        <v>354</v>
      </c>
      <c r="L21">
        <v>1368</v>
      </c>
      <c r="N21">
        <v>1011</v>
      </c>
      <c r="O21" t="s">
        <v>334</v>
      </c>
      <c r="P21" t="s">
        <v>334</v>
      </c>
      <c r="Q21">
        <v>1</v>
      </c>
      <c r="X21">
        <v>0.08</v>
      </c>
      <c r="Y21">
        <v>0</v>
      </c>
      <c r="Z21">
        <v>640.84</v>
      </c>
      <c r="AA21">
        <v>801.75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0.08</v>
      </c>
      <c r="AH21">
        <v>2</v>
      </c>
      <c r="AI21">
        <v>101171680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ROW(Source!A72)</f>
        <v>72</v>
      </c>
      <c r="B22">
        <v>101171681</v>
      </c>
      <c r="C22">
        <v>101098654</v>
      </c>
      <c r="D22">
        <v>98804320</v>
      </c>
      <c r="E22">
        <v>116</v>
      </c>
      <c r="F22">
        <v>1</v>
      </c>
      <c r="G22">
        <v>1</v>
      </c>
      <c r="H22">
        <v>3</v>
      </c>
      <c r="I22" t="s">
        <v>132</v>
      </c>
      <c r="J22" t="s">
        <v>3</v>
      </c>
      <c r="K22" t="s">
        <v>133</v>
      </c>
      <c r="L22">
        <v>3277935</v>
      </c>
      <c r="N22">
        <v>1013</v>
      </c>
      <c r="O22" t="s">
        <v>134</v>
      </c>
      <c r="P22" t="s">
        <v>134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101171681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ROW(Source!A75)</f>
        <v>75</v>
      </c>
      <c r="B23">
        <v>102387191</v>
      </c>
      <c r="C23">
        <v>101098665</v>
      </c>
      <c r="D23">
        <v>98798351</v>
      </c>
      <c r="E23">
        <v>116</v>
      </c>
      <c r="F23">
        <v>1</v>
      </c>
      <c r="G23">
        <v>1</v>
      </c>
      <c r="H23">
        <v>1</v>
      </c>
      <c r="I23" t="s">
        <v>350</v>
      </c>
      <c r="J23" t="s">
        <v>3</v>
      </c>
      <c r="K23" t="s">
        <v>351</v>
      </c>
      <c r="L23">
        <v>1191</v>
      </c>
      <c r="N23">
        <v>1013</v>
      </c>
      <c r="O23" t="s">
        <v>328</v>
      </c>
      <c r="P23" t="s">
        <v>328</v>
      </c>
      <c r="Q23">
        <v>1</v>
      </c>
      <c r="X23">
        <v>11.36</v>
      </c>
      <c r="Y23">
        <v>0</v>
      </c>
      <c r="Z23">
        <v>0</v>
      </c>
      <c r="AA23">
        <v>0</v>
      </c>
      <c r="AB23">
        <v>783.8</v>
      </c>
      <c r="AC23">
        <v>0</v>
      </c>
      <c r="AD23">
        <v>1</v>
      </c>
      <c r="AE23">
        <v>1</v>
      </c>
      <c r="AF23" t="s">
        <v>3</v>
      </c>
      <c r="AG23">
        <v>11.36</v>
      </c>
      <c r="AH23">
        <v>2</v>
      </c>
      <c r="AI23">
        <v>102387191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ROW(Source!A75)</f>
        <v>75</v>
      </c>
      <c r="B24">
        <v>102387192</v>
      </c>
      <c r="C24">
        <v>101098665</v>
      </c>
      <c r="D24">
        <v>98798528</v>
      </c>
      <c r="E24">
        <v>116</v>
      </c>
      <c r="F24">
        <v>1</v>
      </c>
      <c r="G24">
        <v>1</v>
      </c>
      <c r="H24">
        <v>1</v>
      </c>
      <c r="I24" t="s">
        <v>329</v>
      </c>
      <c r="J24" t="s">
        <v>3</v>
      </c>
      <c r="K24" t="s">
        <v>330</v>
      </c>
      <c r="L24">
        <v>1191</v>
      </c>
      <c r="N24">
        <v>1013</v>
      </c>
      <c r="O24" t="s">
        <v>328</v>
      </c>
      <c r="P24" t="s">
        <v>328</v>
      </c>
      <c r="Q24">
        <v>1</v>
      </c>
      <c r="X24">
        <v>1.88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1.88</v>
      </c>
      <c r="AH24">
        <v>2</v>
      </c>
      <c r="AI24">
        <v>102387192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ROW(Source!A75)</f>
        <v>75</v>
      </c>
      <c r="B25">
        <v>102387193</v>
      </c>
      <c r="C25">
        <v>101098665</v>
      </c>
      <c r="D25">
        <v>98919518</v>
      </c>
      <c r="E25">
        <v>1</v>
      </c>
      <c r="F25">
        <v>1</v>
      </c>
      <c r="G25">
        <v>1</v>
      </c>
      <c r="H25">
        <v>2</v>
      </c>
      <c r="I25" t="s">
        <v>355</v>
      </c>
      <c r="J25" t="s">
        <v>356</v>
      </c>
      <c r="K25" t="s">
        <v>357</v>
      </c>
      <c r="L25">
        <v>1368</v>
      </c>
      <c r="N25">
        <v>1011</v>
      </c>
      <c r="O25" t="s">
        <v>334</v>
      </c>
      <c r="P25" t="s">
        <v>334</v>
      </c>
      <c r="Q25">
        <v>1</v>
      </c>
      <c r="X25">
        <v>0.94</v>
      </c>
      <c r="Y25">
        <v>0</v>
      </c>
      <c r="Z25">
        <v>1595.2</v>
      </c>
      <c r="AA25">
        <v>1076.98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0.94</v>
      </c>
      <c r="AH25">
        <v>2</v>
      </c>
      <c r="AI25">
        <v>102387193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ROW(Source!A75)</f>
        <v>75</v>
      </c>
      <c r="B26">
        <v>102387194</v>
      </c>
      <c r="C26">
        <v>101098665</v>
      </c>
      <c r="D26">
        <v>98919615</v>
      </c>
      <c r="E26">
        <v>1</v>
      </c>
      <c r="F26">
        <v>1</v>
      </c>
      <c r="G26">
        <v>1</v>
      </c>
      <c r="H26">
        <v>2</v>
      </c>
      <c r="I26" t="s">
        <v>359</v>
      </c>
      <c r="J26" t="s">
        <v>360</v>
      </c>
      <c r="K26" t="s">
        <v>361</v>
      </c>
      <c r="L26">
        <v>1368</v>
      </c>
      <c r="N26">
        <v>1011</v>
      </c>
      <c r="O26" t="s">
        <v>334</v>
      </c>
      <c r="P26" t="s">
        <v>334</v>
      </c>
      <c r="Q26">
        <v>1</v>
      </c>
      <c r="X26">
        <v>2.58</v>
      </c>
      <c r="Y26">
        <v>0</v>
      </c>
      <c r="Z26">
        <v>2.54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2.58</v>
      </c>
      <c r="AH26">
        <v>2</v>
      </c>
      <c r="AI26">
        <v>102387194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ROW(Source!A75)</f>
        <v>75</v>
      </c>
      <c r="B27">
        <v>102387195</v>
      </c>
      <c r="C27">
        <v>101098665</v>
      </c>
      <c r="D27">
        <v>98919658</v>
      </c>
      <c r="E27">
        <v>1</v>
      </c>
      <c r="F27">
        <v>1</v>
      </c>
      <c r="G27">
        <v>1</v>
      </c>
      <c r="H27">
        <v>2</v>
      </c>
      <c r="I27" t="s">
        <v>362</v>
      </c>
      <c r="J27" t="s">
        <v>363</v>
      </c>
      <c r="K27" t="s">
        <v>364</v>
      </c>
      <c r="L27">
        <v>1368</v>
      </c>
      <c r="N27">
        <v>1011</v>
      </c>
      <c r="O27" t="s">
        <v>334</v>
      </c>
      <c r="P27" t="s">
        <v>334</v>
      </c>
      <c r="Q27">
        <v>1</v>
      </c>
      <c r="X27">
        <v>2.58</v>
      </c>
      <c r="Y27">
        <v>0</v>
      </c>
      <c r="Z27">
        <v>8.84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2.58</v>
      </c>
      <c r="AH27">
        <v>2</v>
      </c>
      <c r="AI27">
        <v>102387195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ROW(Source!A75)</f>
        <v>75</v>
      </c>
      <c r="B28">
        <v>102387196</v>
      </c>
      <c r="C28">
        <v>101098665</v>
      </c>
      <c r="D28">
        <v>98920410</v>
      </c>
      <c r="E28">
        <v>1</v>
      </c>
      <c r="F28">
        <v>1</v>
      </c>
      <c r="G28">
        <v>1</v>
      </c>
      <c r="H28">
        <v>2</v>
      </c>
      <c r="I28" t="s">
        <v>352</v>
      </c>
      <c r="J28" t="s">
        <v>353</v>
      </c>
      <c r="K28" t="s">
        <v>354</v>
      </c>
      <c r="L28">
        <v>1368</v>
      </c>
      <c r="N28">
        <v>1011</v>
      </c>
      <c r="O28" t="s">
        <v>334</v>
      </c>
      <c r="P28" t="s">
        <v>334</v>
      </c>
      <c r="Q28">
        <v>1</v>
      </c>
      <c r="X28">
        <v>0.94</v>
      </c>
      <c r="Y28">
        <v>0</v>
      </c>
      <c r="Z28">
        <v>640.84</v>
      </c>
      <c r="AA28">
        <v>801.75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0.94</v>
      </c>
      <c r="AH28">
        <v>2</v>
      </c>
      <c r="AI28">
        <v>102387196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ROW(Source!A75)</f>
        <v>75</v>
      </c>
      <c r="B29">
        <v>102387197</v>
      </c>
      <c r="C29">
        <v>101098665</v>
      </c>
      <c r="D29">
        <v>98870476</v>
      </c>
      <c r="E29">
        <v>1</v>
      </c>
      <c r="F29">
        <v>1</v>
      </c>
      <c r="G29">
        <v>1</v>
      </c>
      <c r="H29">
        <v>3</v>
      </c>
      <c r="I29" t="s">
        <v>365</v>
      </c>
      <c r="J29" t="s">
        <v>366</v>
      </c>
      <c r="K29" t="s">
        <v>367</v>
      </c>
      <c r="L29">
        <v>1302</v>
      </c>
      <c r="N29">
        <v>1003</v>
      </c>
      <c r="O29" t="s">
        <v>368</v>
      </c>
      <c r="P29" t="s">
        <v>368</v>
      </c>
      <c r="Q29">
        <v>10</v>
      </c>
      <c r="X29">
        <v>9.6000000000000002E-2</v>
      </c>
      <c r="Y29">
        <v>37.71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9.6000000000000002E-2</v>
      </c>
      <c r="AH29">
        <v>2</v>
      </c>
      <c r="AI29">
        <v>102387197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ROW(Source!A75)</f>
        <v>75</v>
      </c>
      <c r="B30">
        <v>102387198</v>
      </c>
      <c r="C30">
        <v>101098665</v>
      </c>
      <c r="D30">
        <v>98879243</v>
      </c>
      <c r="E30">
        <v>1</v>
      </c>
      <c r="F30">
        <v>1</v>
      </c>
      <c r="G30">
        <v>1</v>
      </c>
      <c r="H30">
        <v>3</v>
      </c>
      <c r="I30" t="s">
        <v>369</v>
      </c>
      <c r="J30" t="s">
        <v>370</v>
      </c>
      <c r="K30" t="s">
        <v>371</v>
      </c>
      <c r="L30">
        <v>1348</v>
      </c>
      <c r="N30">
        <v>1009</v>
      </c>
      <c r="O30" t="s">
        <v>199</v>
      </c>
      <c r="P30" t="s">
        <v>199</v>
      </c>
      <c r="Q30">
        <v>1000</v>
      </c>
      <c r="X30">
        <v>1E-3</v>
      </c>
      <c r="Y30">
        <v>70310.45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1E-3</v>
      </c>
      <c r="AH30">
        <v>2</v>
      </c>
      <c r="AI30">
        <v>102387198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ROW(Source!A75)</f>
        <v>75</v>
      </c>
      <c r="B31">
        <v>102387199</v>
      </c>
      <c r="C31">
        <v>101098665</v>
      </c>
      <c r="D31">
        <v>98879422</v>
      </c>
      <c r="E31">
        <v>1</v>
      </c>
      <c r="F31">
        <v>1</v>
      </c>
      <c r="G31">
        <v>1</v>
      </c>
      <c r="H31">
        <v>3</v>
      </c>
      <c r="I31" t="s">
        <v>202</v>
      </c>
      <c r="J31" t="s">
        <v>204</v>
      </c>
      <c r="K31" t="s">
        <v>203</v>
      </c>
      <c r="L31">
        <v>1348</v>
      </c>
      <c r="N31">
        <v>1009</v>
      </c>
      <c r="O31" t="s">
        <v>199</v>
      </c>
      <c r="P31" t="s">
        <v>199</v>
      </c>
      <c r="Q31">
        <v>1000</v>
      </c>
      <c r="X31">
        <v>0.01</v>
      </c>
      <c r="Y31">
        <v>46414.02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0.01</v>
      </c>
      <c r="AH31">
        <v>2</v>
      </c>
      <c r="AI31">
        <v>102387199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ROW(Source!A75)</f>
        <v>75</v>
      </c>
      <c r="B32">
        <v>102387200</v>
      </c>
      <c r="C32">
        <v>101098665</v>
      </c>
      <c r="D32">
        <v>98889162</v>
      </c>
      <c r="E32">
        <v>1</v>
      </c>
      <c r="F32">
        <v>1</v>
      </c>
      <c r="G32">
        <v>1</v>
      </c>
      <c r="H32">
        <v>3</v>
      </c>
      <c r="I32" t="s">
        <v>372</v>
      </c>
      <c r="J32" t="s">
        <v>373</v>
      </c>
      <c r="K32" t="s">
        <v>374</v>
      </c>
      <c r="L32">
        <v>1346</v>
      </c>
      <c r="N32">
        <v>1009</v>
      </c>
      <c r="O32" t="s">
        <v>375</v>
      </c>
      <c r="P32" t="s">
        <v>375</v>
      </c>
      <c r="Q32">
        <v>1</v>
      </c>
      <c r="X32">
        <v>0.25</v>
      </c>
      <c r="Y32">
        <v>79.88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0.25</v>
      </c>
      <c r="AH32">
        <v>2</v>
      </c>
      <c r="AI32">
        <v>102387200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ROW(Source!A75)</f>
        <v>75</v>
      </c>
      <c r="B33">
        <v>102387201</v>
      </c>
      <c r="C33">
        <v>101098665</v>
      </c>
      <c r="D33">
        <v>98889192</v>
      </c>
      <c r="E33">
        <v>1</v>
      </c>
      <c r="F33">
        <v>1</v>
      </c>
      <c r="G33">
        <v>1</v>
      </c>
      <c r="H33">
        <v>3</v>
      </c>
      <c r="I33" t="s">
        <v>376</v>
      </c>
      <c r="J33" t="s">
        <v>377</v>
      </c>
      <c r="K33" t="s">
        <v>378</v>
      </c>
      <c r="L33">
        <v>1348</v>
      </c>
      <c r="N33">
        <v>1009</v>
      </c>
      <c r="O33" t="s">
        <v>199</v>
      </c>
      <c r="P33" t="s">
        <v>199</v>
      </c>
      <c r="Q33">
        <v>1000</v>
      </c>
      <c r="X33">
        <v>6.0000000000000002E-5</v>
      </c>
      <c r="Y33">
        <v>82698.14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6.0000000000000002E-5</v>
      </c>
      <c r="AH33">
        <v>2</v>
      </c>
      <c r="AI33">
        <v>102387201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ROW(Source!A75)</f>
        <v>75</v>
      </c>
      <c r="B34">
        <v>102387202</v>
      </c>
      <c r="C34">
        <v>101098665</v>
      </c>
      <c r="D34">
        <v>98804320</v>
      </c>
      <c r="E34">
        <v>116</v>
      </c>
      <c r="F34">
        <v>1</v>
      </c>
      <c r="G34">
        <v>1</v>
      </c>
      <c r="H34">
        <v>3</v>
      </c>
      <c r="I34" t="s">
        <v>132</v>
      </c>
      <c r="J34" t="s">
        <v>3</v>
      </c>
      <c r="K34" t="s">
        <v>133</v>
      </c>
      <c r="L34">
        <v>3277935</v>
      </c>
      <c r="N34">
        <v>1013</v>
      </c>
      <c r="O34" t="s">
        <v>134</v>
      </c>
      <c r="P34" t="s">
        <v>134</v>
      </c>
      <c r="Q34">
        <v>1</v>
      </c>
      <c r="X34">
        <v>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2</v>
      </c>
      <c r="AH34">
        <v>2</v>
      </c>
      <c r="AI34">
        <v>102387202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ROW(Source!A77)</f>
        <v>77</v>
      </c>
      <c r="B35">
        <v>101171774</v>
      </c>
      <c r="C35">
        <v>101098717</v>
      </c>
      <c r="D35">
        <v>98798333</v>
      </c>
      <c r="E35">
        <v>116</v>
      </c>
      <c r="F35">
        <v>1</v>
      </c>
      <c r="G35">
        <v>1</v>
      </c>
      <c r="H35">
        <v>1</v>
      </c>
      <c r="I35" t="s">
        <v>341</v>
      </c>
      <c r="J35" t="s">
        <v>3</v>
      </c>
      <c r="K35" t="s">
        <v>342</v>
      </c>
      <c r="L35">
        <v>1191</v>
      </c>
      <c r="N35">
        <v>1013</v>
      </c>
      <c r="O35" t="s">
        <v>328</v>
      </c>
      <c r="P35" t="s">
        <v>328</v>
      </c>
      <c r="Q35">
        <v>1</v>
      </c>
      <c r="X35">
        <v>7.2</v>
      </c>
      <c r="Y35">
        <v>0</v>
      </c>
      <c r="Z35">
        <v>0</v>
      </c>
      <c r="AA35">
        <v>0</v>
      </c>
      <c r="AB35">
        <v>712</v>
      </c>
      <c r="AC35">
        <v>0</v>
      </c>
      <c r="AD35">
        <v>1</v>
      </c>
      <c r="AE35">
        <v>1</v>
      </c>
      <c r="AF35" t="s">
        <v>3</v>
      </c>
      <c r="AG35">
        <v>7.2</v>
      </c>
      <c r="AH35">
        <v>2</v>
      </c>
      <c r="AI35">
        <v>101171774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ROW(Source!A77)</f>
        <v>77</v>
      </c>
      <c r="B36">
        <v>101171775</v>
      </c>
      <c r="C36">
        <v>101098717</v>
      </c>
      <c r="D36">
        <v>98798528</v>
      </c>
      <c r="E36">
        <v>116</v>
      </c>
      <c r="F36">
        <v>1</v>
      </c>
      <c r="G36">
        <v>1</v>
      </c>
      <c r="H36">
        <v>1</v>
      </c>
      <c r="I36" t="s">
        <v>329</v>
      </c>
      <c r="J36" t="s">
        <v>3</v>
      </c>
      <c r="K36" t="s">
        <v>330</v>
      </c>
      <c r="L36">
        <v>1191</v>
      </c>
      <c r="N36">
        <v>1013</v>
      </c>
      <c r="O36" t="s">
        <v>328</v>
      </c>
      <c r="P36" t="s">
        <v>328</v>
      </c>
      <c r="Q36">
        <v>1</v>
      </c>
      <c r="X36">
        <v>0.3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0.3</v>
      </c>
      <c r="AH36">
        <v>2</v>
      </c>
      <c r="AI36">
        <v>101171775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ROW(Source!A77)</f>
        <v>77</v>
      </c>
      <c r="B37">
        <v>101171776</v>
      </c>
      <c r="C37">
        <v>101098717</v>
      </c>
      <c r="D37">
        <v>98919675</v>
      </c>
      <c r="E37">
        <v>1</v>
      </c>
      <c r="F37">
        <v>1</v>
      </c>
      <c r="G37">
        <v>1</v>
      </c>
      <c r="H37">
        <v>2</v>
      </c>
      <c r="I37" t="s">
        <v>379</v>
      </c>
      <c r="J37" t="s">
        <v>380</v>
      </c>
      <c r="K37" t="s">
        <v>381</v>
      </c>
      <c r="L37">
        <v>1368</v>
      </c>
      <c r="N37">
        <v>1011</v>
      </c>
      <c r="O37" t="s">
        <v>334</v>
      </c>
      <c r="P37" t="s">
        <v>334</v>
      </c>
      <c r="Q37">
        <v>1</v>
      </c>
      <c r="X37">
        <v>0.3</v>
      </c>
      <c r="Y37">
        <v>0</v>
      </c>
      <c r="Z37">
        <v>1555.93</v>
      </c>
      <c r="AA37">
        <v>921.41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0.3</v>
      </c>
      <c r="AH37">
        <v>2</v>
      </c>
      <c r="AI37">
        <v>101171776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ROW(Source!A77)</f>
        <v>77</v>
      </c>
      <c r="B38">
        <v>101171777</v>
      </c>
      <c r="C38">
        <v>101098717</v>
      </c>
      <c r="D38">
        <v>98870277</v>
      </c>
      <c r="E38">
        <v>1</v>
      </c>
      <c r="F38">
        <v>1</v>
      </c>
      <c r="G38">
        <v>1</v>
      </c>
      <c r="H38">
        <v>3</v>
      </c>
      <c r="I38" t="s">
        <v>382</v>
      </c>
      <c r="J38" t="s">
        <v>383</v>
      </c>
      <c r="K38" t="s">
        <v>384</v>
      </c>
      <c r="L38">
        <v>1346</v>
      </c>
      <c r="N38">
        <v>1009</v>
      </c>
      <c r="O38" t="s">
        <v>375</v>
      </c>
      <c r="P38" t="s">
        <v>375</v>
      </c>
      <c r="Q38">
        <v>1</v>
      </c>
      <c r="X38">
        <v>0.03</v>
      </c>
      <c r="Y38">
        <v>206.43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0.03</v>
      </c>
      <c r="AH38">
        <v>2</v>
      </c>
      <c r="AI38">
        <v>101171777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ROW(Source!A77)</f>
        <v>77</v>
      </c>
      <c r="B39">
        <v>101171778</v>
      </c>
      <c r="C39">
        <v>101098717</v>
      </c>
      <c r="D39">
        <v>98870561</v>
      </c>
      <c r="E39">
        <v>1</v>
      </c>
      <c r="F39">
        <v>1</v>
      </c>
      <c r="G39">
        <v>1</v>
      </c>
      <c r="H39">
        <v>3</v>
      </c>
      <c r="I39" t="s">
        <v>385</v>
      </c>
      <c r="J39" t="s">
        <v>386</v>
      </c>
      <c r="K39" t="s">
        <v>387</v>
      </c>
      <c r="L39">
        <v>1346</v>
      </c>
      <c r="N39">
        <v>1009</v>
      </c>
      <c r="O39" t="s">
        <v>375</v>
      </c>
      <c r="P39" t="s">
        <v>375</v>
      </c>
      <c r="Q39">
        <v>1</v>
      </c>
      <c r="X39">
        <v>0.05</v>
      </c>
      <c r="Y39">
        <v>137.72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0.05</v>
      </c>
      <c r="AH39">
        <v>2</v>
      </c>
      <c r="AI39">
        <v>101171778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ROW(Source!A77)</f>
        <v>77</v>
      </c>
      <c r="B40">
        <v>101171779</v>
      </c>
      <c r="C40">
        <v>101098717</v>
      </c>
      <c r="D40">
        <v>98872886</v>
      </c>
      <c r="E40">
        <v>1</v>
      </c>
      <c r="F40">
        <v>1</v>
      </c>
      <c r="G40">
        <v>1</v>
      </c>
      <c r="H40">
        <v>3</v>
      </c>
      <c r="I40" t="s">
        <v>388</v>
      </c>
      <c r="J40" t="s">
        <v>389</v>
      </c>
      <c r="K40" t="s">
        <v>390</v>
      </c>
      <c r="L40">
        <v>1346</v>
      </c>
      <c r="N40">
        <v>1009</v>
      </c>
      <c r="O40" t="s">
        <v>375</v>
      </c>
      <c r="P40" t="s">
        <v>375</v>
      </c>
      <c r="Q40">
        <v>1</v>
      </c>
      <c r="X40">
        <v>0.1</v>
      </c>
      <c r="Y40">
        <v>214.47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</v>
      </c>
      <c r="AH40">
        <v>2</v>
      </c>
      <c r="AI40">
        <v>101171779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ROW(Source!A77)</f>
        <v>77</v>
      </c>
      <c r="B41">
        <v>101171780</v>
      </c>
      <c r="C41">
        <v>101098717</v>
      </c>
      <c r="D41">
        <v>98804320</v>
      </c>
      <c r="E41">
        <v>116</v>
      </c>
      <c r="F41">
        <v>1</v>
      </c>
      <c r="G41">
        <v>1</v>
      </c>
      <c r="H41">
        <v>3</v>
      </c>
      <c r="I41" t="s">
        <v>132</v>
      </c>
      <c r="J41" t="s">
        <v>3</v>
      </c>
      <c r="K41" t="s">
        <v>133</v>
      </c>
      <c r="L41">
        <v>3277935</v>
      </c>
      <c r="N41">
        <v>1013</v>
      </c>
      <c r="O41" t="s">
        <v>134</v>
      </c>
      <c r="P41" t="s">
        <v>134</v>
      </c>
      <c r="Q41">
        <v>1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2</v>
      </c>
      <c r="AH41">
        <v>2</v>
      </c>
      <c r="AI41">
        <v>101171780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ROW(Source!A79)</f>
        <v>79</v>
      </c>
      <c r="B42">
        <v>101171782</v>
      </c>
      <c r="C42">
        <v>101098733</v>
      </c>
      <c r="D42">
        <v>98798333</v>
      </c>
      <c r="E42">
        <v>116</v>
      </c>
      <c r="F42">
        <v>1</v>
      </c>
      <c r="G42">
        <v>1</v>
      </c>
      <c r="H42">
        <v>1</v>
      </c>
      <c r="I42" t="s">
        <v>341</v>
      </c>
      <c r="J42" t="s">
        <v>3</v>
      </c>
      <c r="K42" t="s">
        <v>342</v>
      </c>
      <c r="L42">
        <v>1191</v>
      </c>
      <c r="N42">
        <v>1013</v>
      </c>
      <c r="O42" t="s">
        <v>328</v>
      </c>
      <c r="P42" t="s">
        <v>328</v>
      </c>
      <c r="Q42">
        <v>1</v>
      </c>
      <c r="X42">
        <v>4.0999999999999996</v>
      </c>
      <c r="Y42">
        <v>0</v>
      </c>
      <c r="Z42">
        <v>0</v>
      </c>
      <c r="AA42">
        <v>0</v>
      </c>
      <c r="AB42">
        <v>712</v>
      </c>
      <c r="AC42">
        <v>0</v>
      </c>
      <c r="AD42">
        <v>1</v>
      </c>
      <c r="AE42">
        <v>1</v>
      </c>
      <c r="AF42" t="s">
        <v>3</v>
      </c>
      <c r="AG42">
        <v>4.0999999999999996</v>
      </c>
      <c r="AH42">
        <v>2</v>
      </c>
      <c r="AI42">
        <v>101171782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ROW(Source!A79)</f>
        <v>79</v>
      </c>
      <c r="B43">
        <v>101171783</v>
      </c>
      <c r="C43">
        <v>101098733</v>
      </c>
      <c r="D43">
        <v>98798528</v>
      </c>
      <c r="E43">
        <v>116</v>
      </c>
      <c r="F43">
        <v>1</v>
      </c>
      <c r="G43">
        <v>1</v>
      </c>
      <c r="H43">
        <v>1</v>
      </c>
      <c r="I43" t="s">
        <v>329</v>
      </c>
      <c r="J43" t="s">
        <v>3</v>
      </c>
      <c r="K43" t="s">
        <v>330</v>
      </c>
      <c r="L43">
        <v>1191</v>
      </c>
      <c r="N43">
        <v>1013</v>
      </c>
      <c r="O43" t="s">
        <v>328</v>
      </c>
      <c r="P43" t="s">
        <v>328</v>
      </c>
      <c r="Q43">
        <v>1</v>
      </c>
      <c r="X43">
        <v>0.2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3</v>
      </c>
      <c r="AG43">
        <v>0.2</v>
      </c>
      <c r="AH43">
        <v>2</v>
      </c>
      <c r="AI43">
        <v>101171783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ROW(Source!A79)</f>
        <v>79</v>
      </c>
      <c r="B44">
        <v>101171784</v>
      </c>
      <c r="C44">
        <v>101098733</v>
      </c>
      <c r="D44">
        <v>98919675</v>
      </c>
      <c r="E44">
        <v>1</v>
      </c>
      <c r="F44">
        <v>1</v>
      </c>
      <c r="G44">
        <v>1</v>
      </c>
      <c r="H44">
        <v>2</v>
      </c>
      <c r="I44" t="s">
        <v>379</v>
      </c>
      <c r="J44" t="s">
        <v>380</v>
      </c>
      <c r="K44" t="s">
        <v>381</v>
      </c>
      <c r="L44">
        <v>1368</v>
      </c>
      <c r="N44">
        <v>1011</v>
      </c>
      <c r="O44" t="s">
        <v>334</v>
      </c>
      <c r="P44" t="s">
        <v>334</v>
      </c>
      <c r="Q44">
        <v>1</v>
      </c>
      <c r="X44">
        <v>0.2</v>
      </c>
      <c r="Y44">
        <v>0</v>
      </c>
      <c r="Z44">
        <v>1555.93</v>
      </c>
      <c r="AA44">
        <v>921.41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0.2</v>
      </c>
      <c r="AH44">
        <v>2</v>
      </c>
      <c r="AI44">
        <v>101171784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ROW(Source!A79)</f>
        <v>79</v>
      </c>
      <c r="B45">
        <v>101171785</v>
      </c>
      <c r="C45">
        <v>101098733</v>
      </c>
      <c r="D45">
        <v>98870277</v>
      </c>
      <c r="E45">
        <v>1</v>
      </c>
      <c r="F45">
        <v>1</v>
      </c>
      <c r="G45">
        <v>1</v>
      </c>
      <c r="H45">
        <v>3</v>
      </c>
      <c r="I45" t="s">
        <v>382</v>
      </c>
      <c r="J45" t="s">
        <v>383</v>
      </c>
      <c r="K45" t="s">
        <v>384</v>
      </c>
      <c r="L45">
        <v>1346</v>
      </c>
      <c r="N45">
        <v>1009</v>
      </c>
      <c r="O45" t="s">
        <v>375</v>
      </c>
      <c r="P45" t="s">
        <v>375</v>
      </c>
      <c r="Q45">
        <v>1</v>
      </c>
      <c r="X45">
        <v>0.03</v>
      </c>
      <c r="Y45">
        <v>206.43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0.03</v>
      </c>
      <c r="AH45">
        <v>2</v>
      </c>
      <c r="AI45">
        <v>101171785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ROW(Source!A79)</f>
        <v>79</v>
      </c>
      <c r="B46">
        <v>101171786</v>
      </c>
      <c r="C46">
        <v>101098733</v>
      </c>
      <c r="D46">
        <v>98870561</v>
      </c>
      <c r="E46">
        <v>1</v>
      </c>
      <c r="F46">
        <v>1</v>
      </c>
      <c r="G46">
        <v>1</v>
      </c>
      <c r="H46">
        <v>3</v>
      </c>
      <c r="I46" t="s">
        <v>385</v>
      </c>
      <c r="J46" t="s">
        <v>386</v>
      </c>
      <c r="K46" t="s">
        <v>387</v>
      </c>
      <c r="L46">
        <v>1346</v>
      </c>
      <c r="N46">
        <v>1009</v>
      </c>
      <c r="O46" t="s">
        <v>375</v>
      </c>
      <c r="P46" t="s">
        <v>375</v>
      </c>
      <c r="Q46">
        <v>1</v>
      </c>
      <c r="X46">
        <v>0.05</v>
      </c>
      <c r="Y46">
        <v>137.72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0.05</v>
      </c>
      <c r="AH46">
        <v>2</v>
      </c>
      <c r="AI46">
        <v>101171786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ROW(Source!A79)</f>
        <v>79</v>
      </c>
      <c r="B47">
        <v>101171787</v>
      </c>
      <c r="C47">
        <v>101098733</v>
      </c>
      <c r="D47">
        <v>98872886</v>
      </c>
      <c r="E47">
        <v>1</v>
      </c>
      <c r="F47">
        <v>1</v>
      </c>
      <c r="G47">
        <v>1</v>
      </c>
      <c r="H47">
        <v>3</v>
      </c>
      <c r="I47" t="s">
        <v>388</v>
      </c>
      <c r="J47" t="s">
        <v>389</v>
      </c>
      <c r="K47" t="s">
        <v>390</v>
      </c>
      <c r="L47">
        <v>1346</v>
      </c>
      <c r="N47">
        <v>1009</v>
      </c>
      <c r="O47" t="s">
        <v>375</v>
      </c>
      <c r="P47" t="s">
        <v>375</v>
      </c>
      <c r="Q47">
        <v>1</v>
      </c>
      <c r="X47">
        <v>0.1</v>
      </c>
      <c r="Y47">
        <v>214.47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</v>
      </c>
      <c r="AH47">
        <v>2</v>
      </c>
      <c r="AI47">
        <v>101171787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ROW(Source!A79)</f>
        <v>79</v>
      </c>
      <c r="B48">
        <v>101171788</v>
      </c>
      <c r="C48">
        <v>101098733</v>
      </c>
      <c r="D48">
        <v>98804320</v>
      </c>
      <c r="E48">
        <v>116</v>
      </c>
      <c r="F48">
        <v>1</v>
      </c>
      <c r="G48">
        <v>1</v>
      </c>
      <c r="H48">
        <v>3</v>
      </c>
      <c r="I48" t="s">
        <v>132</v>
      </c>
      <c r="J48" t="s">
        <v>3</v>
      </c>
      <c r="K48" t="s">
        <v>133</v>
      </c>
      <c r="L48">
        <v>3277935</v>
      </c>
      <c r="N48">
        <v>1013</v>
      </c>
      <c r="O48" t="s">
        <v>134</v>
      </c>
      <c r="P48" t="s">
        <v>134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2</v>
      </c>
      <c r="AI48">
        <v>101171788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ROW(Source!A81)</f>
        <v>81</v>
      </c>
      <c r="B49">
        <v>101171791</v>
      </c>
      <c r="C49">
        <v>101098749</v>
      </c>
      <c r="D49">
        <v>98798309</v>
      </c>
      <c r="E49">
        <v>116</v>
      </c>
      <c r="F49">
        <v>1</v>
      </c>
      <c r="G49">
        <v>1</v>
      </c>
      <c r="H49">
        <v>1</v>
      </c>
      <c r="I49" t="s">
        <v>391</v>
      </c>
      <c r="J49" t="s">
        <v>3</v>
      </c>
      <c r="K49" t="s">
        <v>392</v>
      </c>
      <c r="L49">
        <v>1191</v>
      </c>
      <c r="N49">
        <v>1013</v>
      </c>
      <c r="O49" t="s">
        <v>328</v>
      </c>
      <c r="P49" t="s">
        <v>328</v>
      </c>
      <c r="Q49">
        <v>1</v>
      </c>
      <c r="X49">
        <v>3.68</v>
      </c>
      <c r="Y49">
        <v>0</v>
      </c>
      <c r="Z49">
        <v>0</v>
      </c>
      <c r="AA49">
        <v>0</v>
      </c>
      <c r="AB49">
        <v>670.12</v>
      </c>
      <c r="AC49">
        <v>0</v>
      </c>
      <c r="AD49">
        <v>1</v>
      </c>
      <c r="AE49">
        <v>1</v>
      </c>
      <c r="AF49" t="s">
        <v>3</v>
      </c>
      <c r="AG49">
        <v>3.68</v>
      </c>
      <c r="AH49">
        <v>2</v>
      </c>
      <c r="AI49">
        <v>101171791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ROW(Source!A81)</f>
        <v>81</v>
      </c>
      <c r="B50">
        <v>101171792</v>
      </c>
      <c r="C50">
        <v>101098749</v>
      </c>
      <c r="D50">
        <v>98798528</v>
      </c>
      <c r="E50">
        <v>116</v>
      </c>
      <c r="F50">
        <v>1</v>
      </c>
      <c r="G50">
        <v>1</v>
      </c>
      <c r="H50">
        <v>1</v>
      </c>
      <c r="I50" t="s">
        <v>329</v>
      </c>
      <c r="J50" t="s">
        <v>3</v>
      </c>
      <c r="K50" t="s">
        <v>330</v>
      </c>
      <c r="L50">
        <v>1191</v>
      </c>
      <c r="N50">
        <v>1013</v>
      </c>
      <c r="O50" t="s">
        <v>328</v>
      </c>
      <c r="P50" t="s">
        <v>328</v>
      </c>
      <c r="Q50">
        <v>1</v>
      </c>
      <c r="X50">
        <v>0.34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0.34</v>
      </c>
      <c r="AH50">
        <v>2</v>
      </c>
      <c r="AI50">
        <v>101171792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ROW(Source!A81)</f>
        <v>81</v>
      </c>
      <c r="B51">
        <v>101171793</v>
      </c>
      <c r="C51">
        <v>101098749</v>
      </c>
      <c r="D51">
        <v>98920410</v>
      </c>
      <c r="E51">
        <v>1</v>
      </c>
      <c r="F51">
        <v>1</v>
      </c>
      <c r="G51">
        <v>1</v>
      </c>
      <c r="H51">
        <v>2</v>
      </c>
      <c r="I51" t="s">
        <v>352</v>
      </c>
      <c r="J51" t="s">
        <v>353</v>
      </c>
      <c r="K51" t="s">
        <v>354</v>
      </c>
      <c r="L51">
        <v>1368</v>
      </c>
      <c r="N51">
        <v>1011</v>
      </c>
      <c r="O51" t="s">
        <v>334</v>
      </c>
      <c r="P51" t="s">
        <v>334</v>
      </c>
      <c r="Q51">
        <v>1</v>
      </c>
      <c r="X51">
        <v>0.34</v>
      </c>
      <c r="Y51">
        <v>0</v>
      </c>
      <c r="Z51">
        <v>640.84</v>
      </c>
      <c r="AA51">
        <v>801.75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0.34</v>
      </c>
      <c r="AH51">
        <v>2</v>
      </c>
      <c r="AI51">
        <v>101171793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ROW(Source!A81)</f>
        <v>81</v>
      </c>
      <c r="B52">
        <v>101171794</v>
      </c>
      <c r="C52">
        <v>101098749</v>
      </c>
      <c r="D52">
        <v>98804320</v>
      </c>
      <c r="E52">
        <v>116</v>
      </c>
      <c r="F52">
        <v>1</v>
      </c>
      <c r="G52">
        <v>1</v>
      </c>
      <c r="H52">
        <v>3</v>
      </c>
      <c r="I52" t="s">
        <v>132</v>
      </c>
      <c r="J52" t="s">
        <v>3</v>
      </c>
      <c r="K52" t="s">
        <v>133</v>
      </c>
      <c r="L52">
        <v>3277935</v>
      </c>
      <c r="N52">
        <v>1013</v>
      </c>
      <c r="O52" t="s">
        <v>134</v>
      </c>
      <c r="P52" t="s">
        <v>134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2</v>
      </c>
      <c r="AH52">
        <v>2</v>
      </c>
      <c r="AI52">
        <v>101171794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ROW(Source!A83)</f>
        <v>83</v>
      </c>
      <c r="B53">
        <v>101171730</v>
      </c>
      <c r="C53">
        <v>101098759</v>
      </c>
      <c r="D53">
        <v>98798309</v>
      </c>
      <c r="E53">
        <v>116</v>
      </c>
      <c r="F53">
        <v>1</v>
      </c>
      <c r="G53">
        <v>1</v>
      </c>
      <c r="H53">
        <v>1</v>
      </c>
      <c r="I53" t="s">
        <v>391</v>
      </c>
      <c r="J53" t="s">
        <v>3</v>
      </c>
      <c r="K53" t="s">
        <v>392</v>
      </c>
      <c r="L53">
        <v>1191</v>
      </c>
      <c r="N53">
        <v>1013</v>
      </c>
      <c r="O53" t="s">
        <v>328</v>
      </c>
      <c r="P53" t="s">
        <v>328</v>
      </c>
      <c r="Q53">
        <v>1</v>
      </c>
      <c r="X53">
        <v>4.66</v>
      </c>
      <c r="Y53">
        <v>0</v>
      </c>
      <c r="Z53">
        <v>0</v>
      </c>
      <c r="AA53">
        <v>0</v>
      </c>
      <c r="AB53">
        <v>670.12</v>
      </c>
      <c r="AC53">
        <v>0</v>
      </c>
      <c r="AD53">
        <v>1</v>
      </c>
      <c r="AE53">
        <v>1</v>
      </c>
      <c r="AF53" t="s">
        <v>3</v>
      </c>
      <c r="AG53">
        <v>4.66</v>
      </c>
      <c r="AH53">
        <v>2</v>
      </c>
      <c r="AI53">
        <v>101171730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ROW(Source!A83)</f>
        <v>83</v>
      </c>
      <c r="B54">
        <v>101171731</v>
      </c>
      <c r="C54">
        <v>101098759</v>
      </c>
      <c r="D54">
        <v>98798528</v>
      </c>
      <c r="E54">
        <v>116</v>
      </c>
      <c r="F54">
        <v>1</v>
      </c>
      <c r="G54">
        <v>1</v>
      </c>
      <c r="H54">
        <v>1</v>
      </c>
      <c r="I54" t="s">
        <v>329</v>
      </c>
      <c r="J54" t="s">
        <v>3</v>
      </c>
      <c r="K54" t="s">
        <v>330</v>
      </c>
      <c r="L54">
        <v>1191</v>
      </c>
      <c r="N54">
        <v>1013</v>
      </c>
      <c r="O54" t="s">
        <v>328</v>
      </c>
      <c r="P54" t="s">
        <v>328</v>
      </c>
      <c r="Q54">
        <v>1</v>
      </c>
      <c r="X54">
        <v>0.67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0.67</v>
      </c>
      <c r="AH54">
        <v>2</v>
      </c>
      <c r="AI54">
        <v>101171731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ROW(Source!A83)</f>
        <v>83</v>
      </c>
      <c r="B55">
        <v>101171732</v>
      </c>
      <c r="C55">
        <v>101098759</v>
      </c>
      <c r="D55">
        <v>98920410</v>
      </c>
      <c r="E55">
        <v>1</v>
      </c>
      <c r="F55">
        <v>1</v>
      </c>
      <c r="G55">
        <v>1</v>
      </c>
      <c r="H55">
        <v>2</v>
      </c>
      <c r="I55" t="s">
        <v>352</v>
      </c>
      <c r="J55" t="s">
        <v>353</v>
      </c>
      <c r="K55" t="s">
        <v>354</v>
      </c>
      <c r="L55">
        <v>1368</v>
      </c>
      <c r="N55">
        <v>1011</v>
      </c>
      <c r="O55" t="s">
        <v>334</v>
      </c>
      <c r="P55" t="s">
        <v>334</v>
      </c>
      <c r="Q55">
        <v>1</v>
      </c>
      <c r="X55">
        <v>0.67</v>
      </c>
      <c r="Y55">
        <v>0</v>
      </c>
      <c r="Z55">
        <v>640.84</v>
      </c>
      <c r="AA55">
        <v>801.75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0.67</v>
      </c>
      <c r="AH55">
        <v>2</v>
      </c>
      <c r="AI55">
        <v>101171732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ROW(Source!A83)</f>
        <v>83</v>
      </c>
      <c r="B56">
        <v>101171733</v>
      </c>
      <c r="C56">
        <v>101098759</v>
      </c>
      <c r="D56">
        <v>98804320</v>
      </c>
      <c r="E56">
        <v>116</v>
      </c>
      <c r="F56">
        <v>1</v>
      </c>
      <c r="G56">
        <v>1</v>
      </c>
      <c r="H56">
        <v>3</v>
      </c>
      <c r="I56" t="s">
        <v>132</v>
      </c>
      <c r="J56" t="s">
        <v>3</v>
      </c>
      <c r="K56" t="s">
        <v>133</v>
      </c>
      <c r="L56">
        <v>3277935</v>
      </c>
      <c r="N56">
        <v>1013</v>
      </c>
      <c r="O56" t="s">
        <v>134</v>
      </c>
      <c r="P56" t="s">
        <v>134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2</v>
      </c>
      <c r="AH56">
        <v>2</v>
      </c>
      <c r="AI56">
        <v>101171733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ROW(Source!A85)</f>
        <v>85</v>
      </c>
      <c r="B57">
        <v>101171802</v>
      </c>
      <c r="C57">
        <v>101171796</v>
      </c>
      <c r="D57">
        <v>98798309</v>
      </c>
      <c r="E57">
        <v>116</v>
      </c>
      <c r="F57">
        <v>1</v>
      </c>
      <c r="G57">
        <v>1</v>
      </c>
      <c r="H57">
        <v>1</v>
      </c>
      <c r="I57" t="s">
        <v>391</v>
      </c>
      <c r="J57" t="s">
        <v>3</v>
      </c>
      <c r="K57" t="s">
        <v>392</v>
      </c>
      <c r="L57">
        <v>1191</v>
      </c>
      <c r="N57">
        <v>1013</v>
      </c>
      <c r="O57" t="s">
        <v>328</v>
      </c>
      <c r="P57" t="s">
        <v>328</v>
      </c>
      <c r="Q57">
        <v>1</v>
      </c>
      <c r="X57">
        <v>3.99</v>
      </c>
      <c r="Y57">
        <v>0</v>
      </c>
      <c r="Z57">
        <v>0</v>
      </c>
      <c r="AA57">
        <v>0</v>
      </c>
      <c r="AB57">
        <v>670.12</v>
      </c>
      <c r="AC57">
        <v>0</v>
      </c>
      <c r="AD57">
        <v>1</v>
      </c>
      <c r="AE57">
        <v>1</v>
      </c>
      <c r="AF57" t="s">
        <v>3</v>
      </c>
      <c r="AG57">
        <v>3.99</v>
      </c>
      <c r="AH57">
        <v>2</v>
      </c>
      <c r="AI57">
        <v>101171802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ROW(Source!A85)</f>
        <v>85</v>
      </c>
      <c r="B58">
        <v>101171803</v>
      </c>
      <c r="C58">
        <v>101171796</v>
      </c>
      <c r="D58">
        <v>98798528</v>
      </c>
      <c r="E58">
        <v>116</v>
      </c>
      <c r="F58">
        <v>1</v>
      </c>
      <c r="G58">
        <v>1</v>
      </c>
      <c r="H58">
        <v>1</v>
      </c>
      <c r="I58" t="s">
        <v>329</v>
      </c>
      <c r="J58" t="s">
        <v>3</v>
      </c>
      <c r="K58" t="s">
        <v>330</v>
      </c>
      <c r="L58">
        <v>1191</v>
      </c>
      <c r="N58">
        <v>1013</v>
      </c>
      <c r="O58" t="s">
        <v>328</v>
      </c>
      <c r="P58" t="s">
        <v>328</v>
      </c>
      <c r="Q58">
        <v>1</v>
      </c>
      <c r="X58">
        <v>0.67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0.67</v>
      </c>
      <c r="AH58">
        <v>2</v>
      </c>
      <c r="AI58">
        <v>101171803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ROW(Source!A85)</f>
        <v>85</v>
      </c>
      <c r="B59">
        <v>101171804</v>
      </c>
      <c r="C59">
        <v>101171796</v>
      </c>
      <c r="D59">
        <v>98920410</v>
      </c>
      <c r="E59">
        <v>1</v>
      </c>
      <c r="F59">
        <v>1</v>
      </c>
      <c r="G59">
        <v>1</v>
      </c>
      <c r="H59">
        <v>2</v>
      </c>
      <c r="I59" t="s">
        <v>352</v>
      </c>
      <c r="J59" t="s">
        <v>353</v>
      </c>
      <c r="K59" t="s">
        <v>354</v>
      </c>
      <c r="L59">
        <v>1368</v>
      </c>
      <c r="N59">
        <v>1011</v>
      </c>
      <c r="O59" t="s">
        <v>334</v>
      </c>
      <c r="P59" t="s">
        <v>334</v>
      </c>
      <c r="Q59">
        <v>1</v>
      </c>
      <c r="X59">
        <v>0.67</v>
      </c>
      <c r="Y59">
        <v>0</v>
      </c>
      <c r="Z59">
        <v>640.84</v>
      </c>
      <c r="AA59">
        <v>801.75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0.67</v>
      </c>
      <c r="AH59">
        <v>2</v>
      </c>
      <c r="AI59">
        <v>101171804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ROW(Source!A85)</f>
        <v>85</v>
      </c>
      <c r="B60">
        <v>101171805</v>
      </c>
      <c r="C60">
        <v>101171796</v>
      </c>
      <c r="D60">
        <v>98804320</v>
      </c>
      <c r="E60">
        <v>116</v>
      </c>
      <c r="F60">
        <v>1</v>
      </c>
      <c r="G60">
        <v>1</v>
      </c>
      <c r="H60">
        <v>3</v>
      </c>
      <c r="I60" t="s">
        <v>132</v>
      </c>
      <c r="J60" t="s">
        <v>3</v>
      </c>
      <c r="K60" t="s">
        <v>133</v>
      </c>
      <c r="L60">
        <v>3277935</v>
      </c>
      <c r="N60">
        <v>1013</v>
      </c>
      <c r="O60" t="s">
        <v>134</v>
      </c>
      <c r="P60" t="s">
        <v>134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2</v>
      </c>
      <c r="AH60">
        <v>2</v>
      </c>
      <c r="AI60">
        <v>101171805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ROW(Source!A87)</f>
        <v>87</v>
      </c>
      <c r="B61">
        <v>101171735</v>
      </c>
      <c r="C61">
        <v>101098769</v>
      </c>
      <c r="D61">
        <v>98798351</v>
      </c>
      <c r="E61">
        <v>116</v>
      </c>
      <c r="F61">
        <v>1</v>
      </c>
      <c r="G61">
        <v>1</v>
      </c>
      <c r="H61">
        <v>1</v>
      </c>
      <c r="I61" t="s">
        <v>350</v>
      </c>
      <c r="J61" t="s">
        <v>3</v>
      </c>
      <c r="K61" t="s">
        <v>351</v>
      </c>
      <c r="L61">
        <v>1191</v>
      </c>
      <c r="N61">
        <v>1013</v>
      </c>
      <c r="O61" t="s">
        <v>328</v>
      </c>
      <c r="P61" t="s">
        <v>328</v>
      </c>
      <c r="Q61">
        <v>1</v>
      </c>
      <c r="X61">
        <v>2.88</v>
      </c>
      <c r="Y61">
        <v>0</v>
      </c>
      <c r="Z61">
        <v>0</v>
      </c>
      <c r="AA61">
        <v>0</v>
      </c>
      <c r="AB61">
        <v>783.8</v>
      </c>
      <c r="AC61">
        <v>0</v>
      </c>
      <c r="AD61">
        <v>1</v>
      </c>
      <c r="AE61">
        <v>1</v>
      </c>
      <c r="AF61" t="s">
        <v>3</v>
      </c>
      <c r="AG61">
        <v>2.88</v>
      </c>
      <c r="AH61">
        <v>2</v>
      </c>
      <c r="AI61">
        <v>101171735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ROW(Source!A87)</f>
        <v>87</v>
      </c>
      <c r="B62">
        <v>101171736</v>
      </c>
      <c r="C62">
        <v>101098769</v>
      </c>
      <c r="D62">
        <v>98868209</v>
      </c>
      <c r="E62">
        <v>1</v>
      </c>
      <c r="F62">
        <v>1</v>
      </c>
      <c r="G62">
        <v>1</v>
      </c>
      <c r="H62">
        <v>3</v>
      </c>
      <c r="I62" t="s">
        <v>393</v>
      </c>
      <c r="J62" t="s">
        <v>394</v>
      </c>
      <c r="K62" t="s">
        <v>395</v>
      </c>
      <c r="L62">
        <v>1348</v>
      </c>
      <c r="N62">
        <v>1009</v>
      </c>
      <c r="O62" t="s">
        <v>199</v>
      </c>
      <c r="P62" t="s">
        <v>199</v>
      </c>
      <c r="Q62">
        <v>1000</v>
      </c>
      <c r="X62">
        <v>8.0000000000000004E-4</v>
      </c>
      <c r="Y62">
        <v>116448.72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8.0000000000000004E-4</v>
      </c>
      <c r="AH62">
        <v>2</v>
      </c>
      <c r="AI62">
        <v>101171736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ROW(Source!A87)</f>
        <v>87</v>
      </c>
      <c r="B63">
        <v>101171737</v>
      </c>
      <c r="C63">
        <v>101098769</v>
      </c>
      <c r="D63">
        <v>98868223</v>
      </c>
      <c r="E63">
        <v>1</v>
      </c>
      <c r="F63">
        <v>1</v>
      </c>
      <c r="G63">
        <v>1</v>
      </c>
      <c r="H63">
        <v>3</v>
      </c>
      <c r="I63" t="s">
        <v>396</v>
      </c>
      <c r="J63" t="s">
        <v>397</v>
      </c>
      <c r="K63" t="s">
        <v>398</v>
      </c>
      <c r="L63">
        <v>1348</v>
      </c>
      <c r="N63">
        <v>1009</v>
      </c>
      <c r="O63" t="s">
        <v>199</v>
      </c>
      <c r="P63" t="s">
        <v>199</v>
      </c>
      <c r="Q63">
        <v>1000</v>
      </c>
      <c r="X63">
        <v>1.0000000000000001E-5</v>
      </c>
      <c r="Y63">
        <v>81827.199999999997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1.0000000000000001E-5</v>
      </c>
      <c r="AH63">
        <v>2</v>
      </c>
      <c r="AI63">
        <v>101171737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ROW(Source!A87)</f>
        <v>87</v>
      </c>
      <c r="B64">
        <v>101171738</v>
      </c>
      <c r="C64">
        <v>101098769</v>
      </c>
      <c r="D64">
        <v>98868291</v>
      </c>
      <c r="E64">
        <v>1</v>
      </c>
      <c r="F64">
        <v>1</v>
      </c>
      <c r="G64">
        <v>1</v>
      </c>
      <c r="H64">
        <v>3</v>
      </c>
      <c r="I64" t="s">
        <v>399</v>
      </c>
      <c r="J64" t="s">
        <v>400</v>
      </c>
      <c r="K64" t="s">
        <v>401</v>
      </c>
      <c r="L64">
        <v>1346</v>
      </c>
      <c r="N64">
        <v>1009</v>
      </c>
      <c r="O64" t="s">
        <v>375</v>
      </c>
      <c r="P64" t="s">
        <v>375</v>
      </c>
      <c r="Q64">
        <v>1</v>
      </c>
      <c r="X64">
        <v>0.15</v>
      </c>
      <c r="Y64">
        <v>54.47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0.15</v>
      </c>
      <c r="AH64">
        <v>2</v>
      </c>
      <c r="AI64">
        <v>101171738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ROW(Source!A87)</f>
        <v>87</v>
      </c>
      <c r="B65">
        <v>101171739</v>
      </c>
      <c r="C65">
        <v>101098769</v>
      </c>
      <c r="D65">
        <v>98870476</v>
      </c>
      <c r="E65">
        <v>1</v>
      </c>
      <c r="F65">
        <v>1</v>
      </c>
      <c r="G65">
        <v>1</v>
      </c>
      <c r="H65">
        <v>3</v>
      </c>
      <c r="I65" t="s">
        <v>365</v>
      </c>
      <c r="J65" t="s">
        <v>366</v>
      </c>
      <c r="K65" t="s">
        <v>367</v>
      </c>
      <c r="L65">
        <v>1302</v>
      </c>
      <c r="N65">
        <v>1003</v>
      </c>
      <c r="O65" t="s">
        <v>368</v>
      </c>
      <c r="P65" t="s">
        <v>368</v>
      </c>
      <c r="Q65">
        <v>10</v>
      </c>
      <c r="X65">
        <v>2.4E-2</v>
      </c>
      <c r="Y65">
        <v>37.71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2.4E-2</v>
      </c>
      <c r="AH65">
        <v>2</v>
      </c>
      <c r="AI65">
        <v>101171739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ROW(Source!A87)</f>
        <v>87</v>
      </c>
      <c r="B66">
        <v>101171740</v>
      </c>
      <c r="C66">
        <v>101098769</v>
      </c>
      <c r="D66">
        <v>98804320</v>
      </c>
      <c r="E66">
        <v>116</v>
      </c>
      <c r="F66">
        <v>1</v>
      </c>
      <c r="G66">
        <v>1</v>
      </c>
      <c r="H66">
        <v>3</v>
      </c>
      <c r="I66" t="s">
        <v>132</v>
      </c>
      <c r="J66" t="s">
        <v>3</v>
      </c>
      <c r="K66" t="s">
        <v>133</v>
      </c>
      <c r="L66">
        <v>3277935</v>
      </c>
      <c r="N66">
        <v>1013</v>
      </c>
      <c r="O66" t="s">
        <v>134</v>
      </c>
      <c r="P66" t="s">
        <v>134</v>
      </c>
      <c r="Q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2</v>
      </c>
      <c r="AH66">
        <v>2</v>
      </c>
      <c r="AI66">
        <v>101171740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ROW(Source!A89)</f>
        <v>89</v>
      </c>
      <c r="B67">
        <v>101253879</v>
      </c>
      <c r="C67">
        <v>101253865</v>
      </c>
      <c r="D67">
        <v>98798496</v>
      </c>
      <c r="E67">
        <v>116</v>
      </c>
      <c r="F67">
        <v>1</v>
      </c>
      <c r="G67">
        <v>1</v>
      </c>
      <c r="H67">
        <v>1</v>
      </c>
      <c r="I67" t="s">
        <v>402</v>
      </c>
      <c r="J67" t="s">
        <v>3</v>
      </c>
      <c r="K67" t="s">
        <v>403</v>
      </c>
      <c r="L67">
        <v>1369</v>
      </c>
      <c r="N67">
        <v>1013</v>
      </c>
      <c r="O67" t="s">
        <v>404</v>
      </c>
      <c r="P67" t="s">
        <v>404</v>
      </c>
      <c r="Q67">
        <v>1</v>
      </c>
      <c r="X67">
        <v>4.24</v>
      </c>
      <c r="Y67">
        <v>0</v>
      </c>
      <c r="Z67">
        <v>0</v>
      </c>
      <c r="AA67">
        <v>0</v>
      </c>
      <c r="AB67">
        <v>921.41</v>
      </c>
      <c r="AC67">
        <v>0</v>
      </c>
      <c r="AD67">
        <v>1</v>
      </c>
      <c r="AE67">
        <v>1</v>
      </c>
      <c r="AF67" t="s">
        <v>3</v>
      </c>
      <c r="AG67">
        <v>4.24</v>
      </c>
      <c r="AH67">
        <v>2</v>
      </c>
      <c r="AI67">
        <v>101253879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ROW(Source!A89)</f>
        <v>89</v>
      </c>
      <c r="B68">
        <v>101253880</v>
      </c>
      <c r="C68">
        <v>101253865</v>
      </c>
      <c r="D68">
        <v>98868291</v>
      </c>
      <c r="E68">
        <v>1</v>
      </c>
      <c r="F68">
        <v>1</v>
      </c>
      <c r="G68">
        <v>1</v>
      </c>
      <c r="H68">
        <v>3</v>
      </c>
      <c r="I68" t="s">
        <v>399</v>
      </c>
      <c r="J68" t="s">
        <v>400</v>
      </c>
      <c r="K68" t="s">
        <v>401</v>
      </c>
      <c r="L68">
        <v>1346</v>
      </c>
      <c r="N68">
        <v>1009</v>
      </c>
      <c r="O68" t="s">
        <v>375</v>
      </c>
      <c r="P68" t="s">
        <v>375</v>
      </c>
      <c r="Q68">
        <v>1</v>
      </c>
      <c r="X68">
        <v>1.1000000000000001</v>
      </c>
      <c r="Y68">
        <v>54.47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1.1000000000000001</v>
      </c>
      <c r="AH68">
        <v>2</v>
      </c>
      <c r="AI68">
        <v>101253880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ROW(Source!A89)</f>
        <v>89</v>
      </c>
      <c r="B69">
        <v>101253881</v>
      </c>
      <c r="C69">
        <v>101253865</v>
      </c>
      <c r="D69">
        <v>98804320</v>
      </c>
      <c r="E69">
        <v>116</v>
      </c>
      <c r="F69">
        <v>1</v>
      </c>
      <c r="G69">
        <v>1</v>
      </c>
      <c r="H69">
        <v>3</v>
      </c>
      <c r="I69" t="s">
        <v>132</v>
      </c>
      <c r="J69" t="s">
        <v>3</v>
      </c>
      <c r="K69" t="s">
        <v>133</v>
      </c>
      <c r="L69">
        <v>3277935</v>
      </c>
      <c r="N69">
        <v>1013</v>
      </c>
      <c r="O69" t="s">
        <v>134</v>
      </c>
      <c r="P69" t="s">
        <v>134</v>
      </c>
      <c r="Q69">
        <v>1</v>
      </c>
      <c r="X69">
        <v>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2</v>
      </c>
      <c r="AH69">
        <v>2</v>
      </c>
      <c r="AI69">
        <v>101253881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ROW(Source!A91)</f>
        <v>91</v>
      </c>
      <c r="B70">
        <v>103898993</v>
      </c>
      <c r="C70">
        <v>101098783</v>
      </c>
      <c r="D70">
        <v>98798351</v>
      </c>
      <c r="E70">
        <v>116</v>
      </c>
      <c r="F70">
        <v>1</v>
      </c>
      <c r="G70">
        <v>1</v>
      </c>
      <c r="H70">
        <v>1</v>
      </c>
      <c r="I70" t="s">
        <v>350</v>
      </c>
      <c r="J70" t="s">
        <v>3</v>
      </c>
      <c r="K70" t="s">
        <v>351</v>
      </c>
      <c r="L70">
        <v>1191</v>
      </c>
      <c r="N70">
        <v>1013</v>
      </c>
      <c r="O70" t="s">
        <v>328</v>
      </c>
      <c r="P70" t="s">
        <v>328</v>
      </c>
      <c r="Q70">
        <v>1</v>
      </c>
      <c r="X70">
        <v>0.51</v>
      </c>
      <c r="Y70">
        <v>0</v>
      </c>
      <c r="Z70">
        <v>0</v>
      </c>
      <c r="AA70">
        <v>0</v>
      </c>
      <c r="AB70">
        <v>783.8</v>
      </c>
      <c r="AC70">
        <v>0</v>
      </c>
      <c r="AD70">
        <v>1</v>
      </c>
      <c r="AE70">
        <v>1</v>
      </c>
      <c r="AF70" t="s">
        <v>3</v>
      </c>
      <c r="AG70">
        <v>0.51</v>
      </c>
      <c r="AH70">
        <v>2</v>
      </c>
      <c r="AI70">
        <v>103898993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ROW(Source!A91)</f>
        <v>91</v>
      </c>
      <c r="B71">
        <v>103898994</v>
      </c>
      <c r="C71">
        <v>101098783</v>
      </c>
      <c r="D71">
        <v>98879168</v>
      </c>
      <c r="E71">
        <v>1</v>
      </c>
      <c r="F71">
        <v>1</v>
      </c>
      <c r="G71">
        <v>1</v>
      </c>
      <c r="H71">
        <v>3</v>
      </c>
      <c r="I71" t="s">
        <v>197</v>
      </c>
      <c r="J71" t="s">
        <v>200</v>
      </c>
      <c r="K71" t="s">
        <v>198</v>
      </c>
      <c r="L71">
        <v>1348</v>
      </c>
      <c r="N71">
        <v>1009</v>
      </c>
      <c r="O71" t="s">
        <v>199</v>
      </c>
      <c r="P71" t="s">
        <v>199</v>
      </c>
      <c r="Q71">
        <v>1000</v>
      </c>
      <c r="X71">
        <v>1.06E-3</v>
      </c>
      <c r="Y71">
        <v>48543.27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1.06E-3</v>
      </c>
      <c r="AH71">
        <v>2</v>
      </c>
      <c r="AI71">
        <v>103898994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ROW(Source!A91)</f>
        <v>91</v>
      </c>
      <c r="B72">
        <v>103898995</v>
      </c>
      <c r="C72">
        <v>101098783</v>
      </c>
      <c r="D72">
        <v>98879422</v>
      </c>
      <c r="E72">
        <v>1</v>
      </c>
      <c r="F72">
        <v>1</v>
      </c>
      <c r="G72">
        <v>1</v>
      </c>
      <c r="H72">
        <v>3</v>
      </c>
      <c r="I72" t="s">
        <v>202</v>
      </c>
      <c r="J72" t="s">
        <v>204</v>
      </c>
      <c r="K72" t="s">
        <v>203</v>
      </c>
      <c r="L72">
        <v>1348</v>
      </c>
      <c r="N72">
        <v>1009</v>
      </c>
      <c r="O72" t="s">
        <v>199</v>
      </c>
      <c r="P72" t="s">
        <v>199</v>
      </c>
      <c r="Q72">
        <v>1000</v>
      </c>
      <c r="X72">
        <v>5.0899999999999999E-3</v>
      </c>
      <c r="Y72">
        <v>46414.02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5.0899999999999999E-3</v>
      </c>
      <c r="AH72">
        <v>2</v>
      </c>
      <c r="AI72">
        <v>103898995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ROW(Source!A91)</f>
        <v>91</v>
      </c>
      <c r="B73">
        <v>103898996</v>
      </c>
      <c r="C73">
        <v>101098783</v>
      </c>
      <c r="D73">
        <v>98889302</v>
      </c>
      <c r="E73">
        <v>1</v>
      </c>
      <c r="F73">
        <v>1</v>
      </c>
      <c r="G73">
        <v>1</v>
      </c>
      <c r="H73">
        <v>3</v>
      </c>
      <c r="I73" t="s">
        <v>206</v>
      </c>
      <c r="J73" t="s">
        <v>208</v>
      </c>
      <c r="K73" t="s">
        <v>207</v>
      </c>
      <c r="L73">
        <v>1348</v>
      </c>
      <c r="N73">
        <v>1009</v>
      </c>
      <c r="O73" t="s">
        <v>199</v>
      </c>
      <c r="P73" t="s">
        <v>199</v>
      </c>
      <c r="Q73">
        <v>1000</v>
      </c>
      <c r="X73">
        <v>2.0000000000000001E-4</v>
      </c>
      <c r="Y73">
        <v>360146.05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2.0000000000000001E-4</v>
      </c>
      <c r="AH73">
        <v>2</v>
      </c>
      <c r="AI73">
        <v>103898996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ROW(Source!A91)</f>
        <v>91</v>
      </c>
      <c r="B74">
        <v>103898997</v>
      </c>
      <c r="C74">
        <v>101098783</v>
      </c>
      <c r="D74">
        <v>98804320</v>
      </c>
      <c r="E74">
        <v>116</v>
      </c>
      <c r="F74">
        <v>1</v>
      </c>
      <c r="G74">
        <v>1</v>
      </c>
      <c r="H74">
        <v>3</v>
      </c>
      <c r="I74" t="s">
        <v>132</v>
      </c>
      <c r="J74" t="s">
        <v>3</v>
      </c>
      <c r="K74" t="s">
        <v>133</v>
      </c>
      <c r="L74">
        <v>3277935</v>
      </c>
      <c r="N74">
        <v>1013</v>
      </c>
      <c r="O74" t="s">
        <v>134</v>
      </c>
      <c r="P74" t="s">
        <v>134</v>
      </c>
      <c r="Q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2</v>
      </c>
      <c r="AH74">
        <v>2</v>
      </c>
      <c r="AI74">
        <v>103898997</v>
      </c>
      <c r="AJ74">
        <v>77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3</v>
      </c>
      <c r="E1" t="s">
        <v>26</v>
      </c>
      <c r="F1" t="s">
        <v>26</v>
      </c>
      <c r="G1" t="s">
        <v>26</v>
      </c>
      <c r="H1" t="s">
        <v>3</v>
      </c>
      <c r="I1" t="s">
        <v>26</v>
      </c>
      <c r="J1" t="s">
        <v>26</v>
      </c>
      <c r="K1" t="s">
        <v>3</v>
      </c>
      <c r="L1" t="s">
        <v>3</v>
      </c>
      <c r="M1" t="s">
        <v>3</v>
      </c>
      <c r="N1" t="s">
        <v>3</v>
      </c>
      <c r="O1" t="s">
        <v>26</v>
      </c>
      <c r="P1" t="s">
        <v>3</v>
      </c>
      <c r="Q1" t="s">
        <v>3</v>
      </c>
      <c r="R1" t="s">
        <v>3</v>
      </c>
      <c r="S1" t="s">
        <v>405</v>
      </c>
      <c r="T1" t="s">
        <v>406</v>
      </c>
      <c r="U1" t="s">
        <v>407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02-01-01</v>
      </c>
      <c r="G12" t="str">
        <f>Source!G12</f>
        <v>Строительство 4КЛ-10 кВ (открыто в траншее)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408</v>
      </c>
      <c r="AD14">
        <v>4</v>
      </c>
    </row>
    <row r="15" spans="1:103" x14ac:dyDescent="0.25">
      <c r="B15" t="s">
        <v>409</v>
      </c>
      <c r="C15">
        <v>1</v>
      </c>
      <c r="D15" t="s">
        <v>211</v>
      </c>
      <c r="E15" t="s">
        <v>212</v>
      </c>
      <c r="F15" t="s">
        <v>410</v>
      </c>
      <c r="G15" t="s">
        <v>213</v>
      </c>
      <c r="H15">
        <v>2048.91</v>
      </c>
      <c r="I15">
        <v>2499.67</v>
      </c>
      <c r="J15">
        <v>61.47</v>
      </c>
      <c r="K15">
        <v>2152.59</v>
      </c>
      <c r="L15">
        <v>22</v>
      </c>
      <c r="M15">
        <v>46064</v>
      </c>
      <c r="N15">
        <v>2</v>
      </c>
      <c r="O15" t="s">
        <v>411</v>
      </c>
      <c r="P15" t="s">
        <v>412</v>
      </c>
      <c r="Q15" t="s">
        <v>413</v>
      </c>
      <c r="R15" t="s">
        <v>414</v>
      </c>
      <c r="S15" t="s">
        <v>415</v>
      </c>
      <c r="T15" t="s">
        <v>416</v>
      </c>
      <c r="U15">
        <v>2</v>
      </c>
      <c r="V15">
        <v>42.21</v>
      </c>
      <c r="W15">
        <v>0</v>
      </c>
      <c r="X15">
        <v>0</v>
      </c>
      <c r="Y15" t="s">
        <v>3</v>
      </c>
      <c r="Z15" t="s">
        <v>417</v>
      </c>
      <c r="AA15">
        <v>3</v>
      </c>
      <c r="AB15" t="s">
        <v>3</v>
      </c>
      <c r="AC15">
        <v>2048.91</v>
      </c>
      <c r="AD15">
        <v>1</v>
      </c>
      <c r="AE15">
        <v>0</v>
      </c>
      <c r="AF15">
        <v>2</v>
      </c>
      <c r="AG15">
        <v>3</v>
      </c>
      <c r="AH15" t="s">
        <v>213</v>
      </c>
      <c r="AI15" t="s">
        <v>212</v>
      </c>
      <c r="AJ15">
        <v>46084.729733796295</v>
      </c>
      <c r="AK15">
        <v>101098804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418</v>
      </c>
      <c r="C16">
        <v>0</v>
      </c>
      <c r="D16" t="s">
        <v>419</v>
      </c>
      <c r="E16" t="s">
        <v>212</v>
      </c>
      <c r="F16" t="s">
        <v>410</v>
      </c>
      <c r="G16" t="s">
        <v>213</v>
      </c>
      <c r="H16">
        <v>2110.38</v>
      </c>
      <c r="I16">
        <v>2574.66</v>
      </c>
      <c r="J16">
        <v>63.31</v>
      </c>
      <c r="K16">
        <v>2217.16</v>
      </c>
      <c r="L16">
        <v>22</v>
      </c>
      <c r="M16">
        <v>46064</v>
      </c>
      <c r="N16">
        <v>2</v>
      </c>
      <c r="O16" t="s">
        <v>420</v>
      </c>
      <c r="P16" t="s">
        <v>421</v>
      </c>
      <c r="Q16" t="s">
        <v>422</v>
      </c>
      <c r="R16" t="s">
        <v>423</v>
      </c>
      <c r="S16" t="s">
        <v>424</v>
      </c>
      <c r="T16" t="s">
        <v>425</v>
      </c>
      <c r="U16">
        <v>2</v>
      </c>
      <c r="V16">
        <v>43.47</v>
      </c>
      <c r="W16">
        <v>0</v>
      </c>
      <c r="X16">
        <v>0</v>
      </c>
      <c r="Y16" t="s">
        <v>3</v>
      </c>
      <c r="Z16" t="s">
        <v>417</v>
      </c>
      <c r="AA16">
        <v>3</v>
      </c>
      <c r="AB16" t="s">
        <v>3</v>
      </c>
      <c r="AC16">
        <v>2110.38</v>
      </c>
      <c r="AD16">
        <v>1</v>
      </c>
      <c r="AE16">
        <v>0</v>
      </c>
      <c r="AF16">
        <v>2</v>
      </c>
      <c r="AG16">
        <v>3</v>
      </c>
      <c r="AH16" t="s">
        <v>213</v>
      </c>
      <c r="AI16" t="s">
        <v>212</v>
      </c>
      <c r="AJ16">
        <v>46084.729733796295</v>
      </c>
      <c r="AK16">
        <v>101098804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426</v>
      </c>
      <c r="C17">
        <v>0</v>
      </c>
      <c r="D17" t="s">
        <v>427</v>
      </c>
      <c r="E17" t="s">
        <v>212</v>
      </c>
      <c r="F17" t="s">
        <v>410</v>
      </c>
      <c r="G17" t="s">
        <v>213</v>
      </c>
      <c r="H17">
        <v>2161.6</v>
      </c>
      <c r="I17">
        <v>2637.15</v>
      </c>
      <c r="J17">
        <v>64.849999999999994</v>
      </c>
      <c r="K17">
        <v>2270.98</v>
      </c>
      <c r="L17">
        <v>22</v>
      </c>
      <c r="M17">
        <v>46064</v>
      </c>
      <c r="N17">
        <v>2</v>
      </c>
      <c r="O17" t="s">
        <v>428</v>
      </c>
      <c r="P17" t="s">
        <v>429</v>
      </c>
      <c r="Q17" t="s">
        <v>430</v>
      </c>
      <c r="R17" t="s">
        <v>431</v>
      </c>
      <c r="S17" t="s">
        <v>432</v>
      </c>
      <c r="T17" t="s">
        <v>425</v>
      </c>
      <c r="U17">
        <v>2</v>
      </c>
      <c r="V17">
        <v>44.53</v>
      </c>
      <c r="W17">
        <v>0</v>
      </c>
      <c r="X17">
        <v>0</v>
      </c>
      <c r="Y17" t="s">
        <v>3</v>
      </c>
      <c r="Z17" t="s">
        <v>417</v>
      </c>
      <c r="AA17">
        <v>3</v>
      </c>
      <c r="AB17" t="s">
        <v>3</v>
      </c>
      <c r="AC17">
        <v>2161.6</v>
      </c>
      <c r="AD17">
        <v>1</v>
      </c>
      <c r="AE17">
        <v>0</v>
      </c>
      <c r="AF17">
        <v>2</v>
      </c>
      <c r="AG17">
        <v>3</v>
      </c>
      <c r="AH17" t="s">
        <v>213</v>
      </c>
      <c r="AI17" t="s">
        <v>212</v>
      </c>
      <c r="AJ17">
        <v>46084.729733796295</v>
      </c>
      <c r="AK17">
        <v>101098804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433</v>
      </c>
      <c r="C18">
        <v>1</v>
      </c>
      <c r="D18" t="s">
        <v>217</v>
      </c>
      <c r="E18" t="s">
        <v>218</v>
      </c>
      <c r="F18" t="s">
        <v>434</v>
      </c>
      <c r="G18" t="s">
        <v>219</v>
      </c>
      <c r="H18">
        <v>7740</v>
      </c>
      <c r="I18">
        <v>9442.7999999999993</v>
      </c>
      <c r="J18">
        <v>232.2</v>
      </c>
      <c r="K18">
        <v>8131.64</v>
      </c>
      <c r="L18">
        <v>22</v>
      </c>
      <c r="M18">
        <v>46064</v>
      </c>
      <c r="N18">
        <v>2</v>
      </c>
      <c r="O18" t="s">
        <v>411</v>
      </c>
      <c r="P18" t="s">
        <v>412</v>
      </c>
      <c r="Q18" t="s">
        <v>413</v>
      </c>
      <c r="R18" t="s">
        <v>414</v>
      </c>
      <c r="S18" t="s">
        <v>415</v>
      </c>
      <c r="T18" t="s">
        <v>416</v>
      </c>
      <c r="U18">
        <v>2</v>
      </c>
      <c r="V18">
        <v>159.44</v>
      </c>
      <c r="W18">
        <v>0</v>
      </c>
      <c r="X18">
        <v>0</v>
      </c>
      <c r="Y18" t="s">
        <v>3</v>
      </c>
      <c r="Z18" t="s">
        <v>417</v>
      </c>
      <c r="AA18">
        <v>3</v>
      </c>
      <c r="AB18" t="s">
        <v>3</v>
      </c>
      <c r="AC18">
        <v>7740</v>
      </c>
      <c r="AD18">
        <v>1</v>
      </c>
      <c r="AE18">
        <v>0</v>
      </c>
      <c r="AF18">
        <v>2</v>
      </c>
      <c r="AG18">
        <v>3</v>
      </c>
      <c r="AH18" t="s">
        <v>219</v>
      </c>
      <c r="AI18" t="s">
        <v>218</v>
      </c>
      <c r="AJ18">
        <v>46084.730150462965</v>
      </c>
      <c r="AK18">
        <v>101098824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435</v>
      </c>
      <c r="C19">
        <v>0</v>
      </c>
      <c r="D19" t="s">
        <v>436</v>
      </c>
      <c r="E19" t="s">
        <v>218</v>
      </c>
      <c r="F19" t="s">
        <v>434</v>
      </c>
      <c r="G19" t="s">
        <v>219</v>
      </c>
      <c r="H19">
        <v>7972.2</v>
      </c>
      <c r="I19">
        <v>9726.08</v>
      </c>
      <c r="J19">
        <v>239.17</v>
      </c>
      <c r="K19">
        <v>8375.6</v>
      </c>
      <c r="L19">
        <v>22</v>
      </c>
      <c r="M19">
        <v>46064</v>
      </c>
      <c r="N19">
        <v>2</v>
      </c>
      <c r="O19" t="s">
        <v>420</v>
      </c>
      <c r="P19" t="s">
        <v>421</v>
      </c>
      <c r="Q19" t="s">
        <v>422</v>
      </c>
      <c r="R19" t="s">
        <v>423</v>
      </c>
      <c r="S19" t="s">
        <v>424</v>
      </c>
      <c r="T19" t="s">
        <v>425</v>
      </c>
      <c r="U19">
        <v>2</v>
      </c>
      <c r="V19">
        <v>164.23</v>
      </c>
      <c r="W19">
        <v>0</v>
      </c>
      <c r="X19">
        <v>0</v>
      </c>
      <c r="Y19" t="s">
        <v>3</v>
      </c>
      <c r="Z19" t="s">
        <v>417</v>
      </c>
      <c r="AA19">
        <v>3</v>
      </c>
      <c r="AB19" t="s">
        <v>3</v>
      </c>
      <c r="AC19">
        <v>7972.2</v>
      </c>
      <c r="AD19">
        <v>1</v>
      </c>
      <c r="AE19">
        <v>0</v>
      </c>
      <c r="AF19">
        <v>2</v>
      </c>
      <c r="AG19">
        <v>3</v>
      </c>
      <c r="AH19" t="s">
        <v>219</v>
      </c>
      <c r="AI19" t="s">
        <v>218</v>
      </c>
      <c r="AJ19">
        <v>46084.730150462965</v>
      </c>
      <c r="AK19">
        <v>101098824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437</v>
      </c>
      <c r="C20">
        <v>0</v>
      </c>
      <c r="D20" t="s">
        <v>438</v>
      </c>
      <c r="E20" t="s">
        <v>218</v>
      </c>
      <c r="F20" t="s">
        <v>434</v>
      </c>
      <c r="G20" t="s">
        <v>219</v>
      </c>
      <c r="H20">
        <v>8165.7</v>
      </c>
      <c r="I20">
        <v>9962.15</v>
      </c>
      <c r="J20">
        <v>244.97</v>
      </c>
      <c r="K20">
        <v>8578.8799999999992</v>
      </c>
      <c r="L20">
        <v>22</v>
      </c>
      <c r="M20">
        <v>46064</v>
      </c>
      <c r="N20">
        <v>2</v>
      </c>
      <c r="O20" t="s">
        <v>428</v>
      </c>
      <c r="P20" t="s">
        <v>429</v>
      </c>
      <c r="Q20" t="s">
        <v>430</v>
      </c>
      <c r="R20" t="s">
        <v>431</v>
      </c>
      <c r="S20" t="s">
        <v>432</v>
      </c>
      <c r="T20" t="s">
        <v>425</v>
      </c>
      <c r="U20">
        <v>2</v>
      </c>
      <c r="V20">
        <v>168.21</v>
      </c>
      <c r="W20">
        <v>0</v>
      </c>
      <c r="X20">
        <v>0</v>
      </c>
      <c r="Y20" t="s">
        <v>3</v>
      </c>
      <c r="Z20" t="s">
        <v>417</v>
      </c>
      <c r="AA20">
        <v>3</v>
      </c>
      <c r="AB20" t="s">
        <v>3</v>
      </c>
      <c r="AC20">
        <v>8165.7</v>
      </c>
      <c r="AD20">
        <v>1</v>
      </c>
      <c r="AE20">
        <v>0</v>
      </c>
      <c r="AF20">
        <v>2</v>
      </c>
      <c r="AG20">
        <v>3</v>
      </c>
      <c r="AH20" t="s">
        <v>219</v>
      </c>
      <c r="AI20" t="s">
        <v>218</v>
      </c>
      <c r="AJ20">
        <v>46084.730150462965</v>
      </c>
      <c r="AK20">
        <v>101098824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'Конъюнктурный анализ'!Заголовки_для_печати</vt:lpstr>
      <vt:lpstr>'02-01-01'!Область_печати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2026-03-12T08:26:11Z</dcterms:created>
  <dcterms:modified xsi:type="dcterms:W3CDTF">2026-03-12T08:27:59Z</dcterms:modified>
</cp:coreProperties>
</file>